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esktop\Compartida\ESTADOS FINANCIEROS 2024\2DO TRIMESTRE\"/>
    </mc:Choice>
  </mc:AlternateContent>
  <xr:revisionPtr revIDLastSave="0" documentId="8_{C752206B-7D92-4B2F-BEF0-F68BD0A4B6CD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ANALITICO DE INGRESOS" sheetId="7" r:id="rId1"/>
    <sheet name="PRE_CONAC_030_ESTADO_ANALITICO_" sheetId="4" r:id="rId2"/>
    <sheet name="PRE_CONAC_031_ESTADO_ANALITICO_" sheetId="6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5" r:id="rId7"/>
  </sheets>
  <definedNames>
    <definedName name="_xlnm.Print_Area" localSheetId="0">'ANALITICO DE INGRESOS'!$A$1:$G$53</definedName>
    <definedName name="_xlnm.Print_Area" localSheetId="1">PRE_CONAC_030_ESTADO_ANALITICO_!$A$1:$O$144</definedName>
    <definedName name="_xlnm.Print_Area" localSheetId="2">PRE_CONAC_031_ESTADO_ANALITICO_!$B$1:$N$49</definedName>
    <definedName name="_xlnm.Print_Area" localSheetId="3">PRE_CONAC_032_ESTADO_ANALITICO_!$A$1:$N$59</definedName>
    <definedName name="_xlnm.Print_Area" localSheetId="6">PRE_CONAC_035_ESTADO_ANALITICO_!$A$1:$Q$79</definedName>
    <definedName name="_xlnm.Print_Titles" localSheetId="0">'ANALITICO DE INGRESOS'!$1:$4</definedName>
    <definedName name="_xlnm.Print_Titles" localSheetId="1">PRE_CONAC_030_ESTADO_ANALITICO_!$2:$9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PRE_CONAC_035_ESTADO_ANALITICO_!$1:$7</definedName>
  </definedNames>
  <calcPr calcId="191029"/>
</workbook>
</file>

<file path=xl/calcChain.xml><?xml version="1.0" encoding="utf-8"?>
<calcChain xmlns="http://schemas.openxmlformats.org/spreadsheetml/2006/main">
  <c r="G42" i="7" l="1"/>
  <c r="F32" i="7"/>
  <c r="G32" i="7" s="1"/>
  <c r="E32" i="7"/>
  <c r="C32" i="7"/>
  <c r="B32" i="7"/>
  <c r="D32" i="7" s="1"/>
  <c r="F31" i="7"/>
  <c r="G31" i="7" s="1"/>
  <c r="E31" i="7"/>
  <c r="C31" i="7"/>
  <c r="B31" i="7"/>
  <c r="D31" i="7" s="1"/>
  <c r="F30" i="7"/>
  <c r="G30" i="7" s="1"/>
  <c r="E30" i="7"/>
  <c r="C30" i="7"/>
  <c r="B30" i="7"/>
  <c r="D30" i="7" s="1"/>
  <c r="F29" i="7"/>
  <c r="G29" i="7" s="1"/>
  <c r="E29" i="7"/>
  <c r="C29" i="7"/>
  <c r="B29" i="7"/>
  <c r="D29" i="7" s="1"/>
  <c r="F26" i="7"/>
  <c r="G26" i="7" s="1"/>
  <c r="E26" i="7"/>
  <c r="E41" i="7" s="1"/>
  <c r="C26" i="7"/>
  <c r="C25" i="7" s="1"/>
  <c r="B26" i="7"/>
  <c r="D26" i="7" s="1"/>
  <c r="F25" i="7"/>
  <c r="E25" i="7"/>
  <c r="B25" i="7"/>
  <c r="F18" i="7"/>
  <c r="G18" i="7" s="1"/>
  <c r="E18" i="7"/>
  <c r="C18" i="7"/>
  <c r="C20" i="7" s="1"/>
  <c r="B18" i="7"/>
  <c r="G17" i="7"/>
  <c r="D17" i="7"/>
  <c r="G16" i="7"/>
  <c r="G15" i="7"/>
  <c r="D15" i="7"/>
  <c r="G14" i="7"/>
  <c r="G13" i="7"/>
  <c r="D13" i="7"/>
  <c r="G12" i="7"/>
  <c r="D12" i="7"/>
  <c r="G11" i="7"/>
  <c r="D11" i="7"/>
  <c r="G10" i="7"/>
  <c r="G9" i="7"/>
  <c r="G8" i="7"/>
  <c r="D8" i="7"/>
  <c r="D18" i="7" s="1"/>
  <c r="D25" i="7" l="1"/>
  <c r="G25" i="7"/>
  <c r="G41" i="7" s="1"/>
  <c r="D41" i="7"/>
  <c r="B41" i="7"/>
  <c r="C41" i="7"/>
  <c r="F41" i="7"/>
</calcChain>
</file>

<file path=xl/sharedStrings.xml><?xml version="1.0" encoding="utf-8"?>
<sst xmlns="http://schemas.openxmlformats.org/spreadsheetml/2006/main" count="328" uniqueCount="207">
  <si>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</si>
  <si>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</si>
  <si>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</si>
  <si>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</si>
  <si>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</si>
  <si>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</si>
  <si>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</si>
  <si>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</si>
  <si>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</si>
  <si>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</si>
  <si>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</si>
  <si>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</si>
  <si>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</si>
  <si>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</si>
  <si>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</si>
  <si>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</si>
  <si>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</si>
  <si>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</si>
  <si>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</si>
  <si>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</si>
  <si>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</si>
  <si>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</si>
  <si>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</si>
  <si>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</si>
  <si>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</si>
  <si>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</si>
  <si>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</si>
  <si>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</si>
  <si>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</si>
  <si>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CONSEJERÍA JURÍDICA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</si>
  <si>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</si>
  <si>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</si>
  <si>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</si>
  <si>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</si>
  <si>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</si>
  <si>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</si>
  <si>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</si>
  <si>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</si>
  <si>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</si>
  <si>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</si>
  <si>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r>
      <rPr>
        <b/>
        <sz val="13"/>
        <color rgb="FF000000"/>
        <rFont val="Quatro Slab"/>
      </rPr>
      <t>PODER EJECUTIVO DEL ESTADO DE CAMPECHE
Estado Analítico del Ejercicio del Presupuesto de Egresos
Clasificación Administrativa
Del 01/01/2024 al 30/06/2024</t>
    </r>
    <r>
      <rPr>
        <b/>
        <sz val="10"/>
        <color rgb="FF000000"/>
        <rFont val="Arial"/>
        <family val="2"/>
      </rPr>
      <t xml:space="preserve">
 </t>
    </r>
  </si>
  <si>
    <t>Ampliaciones/ (Reducciones)</t>
  </si>
  <si>
    <t>ORGANISMOS DESCENTRALIZADOS</t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</si>
  <si>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01/01/2024 al 30/06/2024</t>
    </r>
    <r>
      <rPr>
        <b/>
        <sz val="10"/>
        <color rgb="FF000000"/>
        <rFont val="Arial"/>
      </rPr>
      <t xml:space="preserve">
 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</si>
  <si>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EJECUTIVO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</si>
  <si>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LEGISLATIVO</t>
    </r>
  </si>
  <si>
    <r>
      <rPr>
        <sz val="10"/>
        <color theme="1"/>
        <rFont val="Averta"/>
      </rPr>
      <t xml:space="preserve">    </t>
    </r>
    <r>
      <rPr>
        <sz val="10"/>
        <color rgb="FF000000"/>
        <rFont val="Averta"/>
      </rPr>
      <t>PODER JUDICIAL</t>
    </r>
  </si>
  <si>
    <r>
      <rPr>
        <sz val="10"/>
        <color theme="1"/>
        <rFont val="Averta"/>
      </rPr>
      <t xml:space="preserve">    Ó</t>
    </r>
    <r>
      <rPr>
        <sz val="10"/>
        <color rgb="FF000000"/>
        <rFont val="Averta"/>
      </rPr>
      <t>RGANOS AUTÓNOMOS</t>
    </r>
  </si>
  <si>
    <r>
      <rPr>
        <b/>
        <sz val="13"/>
        <color rgb="FF000000"/>
        <rFont val="Quatro Slab"/>
      </rPr>
      <t>PODER EJECUTIVO DEL ESTADO DE CAMPECHE
Estado Analítico del Ejercicio del Presupuesto de Egresos
Clasificación Administrativa
Del 01/01/2024 al 30/06/2024</t>
    </r>
    <r>
      <rPr>
        <b/>
        <sz val="10"/>
        <color rgb="FF000000"/>
        <rFont val="Arial"/>
        <family val="2"/>
      </rPr>
      <t xml:space="preserve">
  </t>
    </r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</si>
  <si>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</si>
  <si>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</si>
  <si>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</si>
  <si>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</si>
  <si>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</si>
  <si>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PARTICIPACION ESTATAL MAYORITARIA</t>
  </si>
  <si>
    <t>FIDEICOMISOS FINANCIEROS PÚBLICOS CON PARTICIPACION ESTATAL MAYORITARIA</t>
  </si>
  <si>
    <r>
      <rPr>
        <b/>
        <sz val="16"/>
        <color rgb="FF000000"/>
        <rFont val="Quatro Slab"/>
      </rPr>
      <t>PODER EJECUTIVO DEL ESTADO DE CAMPECHE
Estado Analítico del Ejercicio del Presupuesto de Egresos
Clasificación Por Objeto del Gasto (Capitulo y Concepto)
Del 01/01/2024 al 30/06/2024</t>
    </r>
    <r>
      <rPr>
        <b/>
        <sz val="16"/>
        <color rgb="FF000000"/>
        <rFont val="Arial"/>
        <family val="2"/>
      </rPr>
      <t xml:space="preserve">
 </t>
    </r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</si>
  <si>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</si>
  <si>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</si>
  <si>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</si>
  <si>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</si>
  <si>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</si>
  <si>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ECONÓMICAS</t>
  </si>
  <si>
    <t>PREVISIONES</t>
  </si>
  <si>
    <t>PAGO DE ESTIMULOS A SERVIDORES PÚBLICOS</t>
  </si>
  <si>
    <t>MATERIALES Y SUMINISTROS</t>
  </si>
  <si>
    <t>MATERIALES DE ADMINISTRACION, EMISIÓN DE DOCUMENTOS Y ARTÍCULOS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</si>
  <si>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</si>
  <si>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</si>
  <si>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</si>
  <si>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</si>
  <si>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</si>
  <si>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</si>
  <si>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</si>
  <si>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</si>
  <si>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</si>
  <si>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</si>
  <si>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</si>
  <si>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</si>
  <si>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</si>
  <si>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</si>
  <si>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</si>
  <si>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</si>
  <si>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</si>
  <si>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</si>
  <si>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</si>
  <si>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</si>
  <si>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</si>
  <si>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</si>
  <si>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</si>
  <si>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</si>
  <si>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ANALÓGOS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</si>
  <si>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</si>
  <si>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</si>
  <si>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</si>
  <si>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</si>
  <si>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</si>
  <si>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</si>
  <si>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</si>
  <si>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</si>
  <si>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</si>
  <si>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</si>
  <si>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BÍOLOGICOS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</si>
  <si>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</si>
  <si>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</si>
  <si>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</si>
  <si>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</si>
  <si>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</si>
  <si>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</si>
  <si>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</si>
  <si>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</si>
  <si>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</si>
  <si>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</si>
  <si>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CONCESION DE PRÉSTAMOS</t>
  </si>
  <si>
    <t>INVERSIONES EN FIDEICOMISOS, MANDATOS Y OTROS ANALÓGOS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</si>
  <si>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</si>
  <si>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</si>
  <si>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</si>
  <si>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</si>
  <si>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</si>
  <si>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</si>
  <si>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</si>
  <si>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</si>
  <si>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</si>
  <si>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</si>
  <si>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</si>
  <si>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</si>
  <si>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</si>
  <si>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r>
      <rPr>
        <b/>
        <sz val="13"/>
        <color rgb="FF000000"/>
        <rFont val="Quatro Slab"/>
      </rPr>
      <t>PODER EJECUTIVO DEL ESTADO DE CAMPECHE
Estado Analítico del Ejercicio del Presupuesto de Egresos
Clasificación Funcional (Finalidad y Función)
Del 01/01/2024 al 30/06/2024</t>
    </r>
    <r>
      <rPr>
        <b/>
        <sz val="13"/>
        <color rgb="FF000000"/>
        <rFont val="Arial"/>
        <family val="2"/>
      </rPr>
      <t xml:space="preserve">
  </t>
    </r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</si>
  <si>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</si>
  <si>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</si>
  <si>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</si>
  <si>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</si>
  <si>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</si>
  <si>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</si>
  <si>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</si>
  <si>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</si>
  <si>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</si>
  <si>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</si>
  <si>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</si>
  <si>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</si>
  <si>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</si>
  <si>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</si>
  <si>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</si>
  <si>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</si>
  <si>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</si>
  <si>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</si>
  <si>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</si>
  <si>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</si>
  <si>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</si>
  <si>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</si>
  <si>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</si>
  <si>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</si>
  <si>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</si>
  <si>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</si>
  <si>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</si>
  <si>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</si>
  <si>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</si>
  <si>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</si>
  <si>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</si>
  <si>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r>
      <rPr>
        <b/>
        <sz val="12"/>
        <color rgb="FF000000"/>
        <rFont val="Quatro Slab"/>
      </rPr>
      <t>PODER EJECUTIVO DEL ESTADO DE CAMPECHE
Estado Analítico del Ejercicio del Presupuesto de Egresos
Clasificación Económica (por Tipo de Gasto)
Del 01/01/2024 al 30/06/2024</t>
    </r>
    <r>
      <rPr>
        <b/>
        <sz val="10"/>
        <color rgb="FF000000"/>
        <rFont val="Arial"/>
      </rPr>
      <t xml:space="preserve">
</t>
    </r>
    <r>
      <rPr>
        <b/>
        <sz val="10"/>
        <color rgb="FFFFFFFF"/>
        <rFont val="Arial"/>
      </rPr>
      <t xml:space="preserve"> </t>
    </r>
  </si>
  <si>
    <t>Ampliaciones/(Reducciones)</t>
  </si>
  <si>
    <t>GASTO CORRIENTE</t>
  </si>
  <si>
    <t>GASTO DE CAPITAL</t>
  </si>
  <si>
    <t>AMORTIZACIÓN DE LA DEUDA Y DISMINUCIÓN DE PASIVOS</t>
  </si>
  <si>
    <t>PODER EJECUTIVO DEL ESTADO DE CAMPECHE</t>
  </si>
  <si>
    <t>Estado Analítico de Ingresos</t>
  </si>
  <si>
    <t>Del 1 de Enero al 30 de Junio de 2024</t>
  </si>
  <si>
    <t/>
  </si>
  <si>
    <t>Ingreso</t>
  </si>
  <si>
    <t>Diferencia</t>
  </si>
  <si>
    <t>Rubro de Ingresos</t>
  </si>
  <si>
    <t xml:space="preserve">
Estimado</t>
  </si>
  <si>
    <t>Ampliaciones
/(Reducciones)</t>
  </si>
  <si>
    <t xml:space="preserve">
Modificado</t>
  </si>
  <si>
    <t xml:space="preserve">
Devengado</t>
  </si>
  <si>
    <t xml:space="preserve">
Recaudado</t>
  </si>
  <si>
    <t>(1)</t>
  </si>
  <si>
    <t>(2)</t>
  </si>
  <si>
    <t>(3=1+2)</t>
  </si>
  <si>
    <t>(4)</t>
  </si>
  <si>
    <t>(5)</t>
  </si>
  <si>
    <t>(6=5-1)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</si>
  <si>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</si>
  <si>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</si>
  <si>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</si>
  <si>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</si>
  <si>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</si>
  <si>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</si>
  <si>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</si>
  <si>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</si>
  <si>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</si>
  <si>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</si>
  <si>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</si>
  <si>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</si>
  <si>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</si>
  <si>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Ejecutivo, Federal o Estatal y de los Municipios</t>
  </si>
  <si>
    <t>Ingresos de los Entes Públicos de los Poderes Legislativo y Judicial, de los Órganos Autónomos y del Sector Paraestatal o Paramunicipal, así como de las Empresas Productivas del Estado</t>
  </si>
  <si>
    <t xml:space="preserve">   Ingresos Derivados de Financiamientos</t>
  </si>
  <si>
    <t>Total</t>
  </si>
  <si>
    <t>____________________________________________</t>
  </si>
  <si>
    <t>LIC. VICENTE ANTONIO CU ESCAMILLA</t>
  </si>
  <si>
    <t>C.P. JOSÉ  GERARDO OLVERA RIVAS</t>
  </si>
  <si>
    <t>JEZRAEL ISAAC LARRACILLA PÉREZ</t>
  </si>
  <si>
    <t>DIRECTOR GENERAL DE INGRESOS DE LA SECRETARÍA DE ADMINISTRACIÓN Y FINANZAS</t>
  </si>
  <si>
    <t>TESORERO DE LA SECRETARÍA DE ADMINISTRACIÓN Y FINANZAS</t>
  </si>
  <si>
    <t>SECRETARIO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</si>
</sst>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4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FFFFFF"/>
      <name val="Quatro Slab"/>
      <family val="3"/>
    </font>
    <font>
      <b/>
      <sz val="13"/>
      <color rgb="FF000000"/>
      <name val="Quatro Slab"/>
    </font>
    <font>
      <b/>
      <sz val="10"/>
      <color rgb="FF000000"/>
      <name val="Arial"/>
      <family val="2"/>
    </font>
    <font>
      <sz val="10"/>
      <color rgb="FF000000"/>
      <name val="Averta"/>
    </font>
    <font>
      <sz val="10"/>
      <name val="Averta"/>
    </font>
    <font>
      <b/>
      <sz val="10"/>
      <color rgb="FF000000"/>
      <name val="Averta"/>
    </font>
    <font>
      <sz val="10"/>
      <name val="Calibri"/>
      <family val="2"/>
    </font>
    <font>
      <sz val="11"/>
      <name val="Calibri"/>
    </font>
    <font>
      <b/>
      <sz val="12"/>
      <color rgb="FF000000"/>
      <name val="Quatro Slab"/>
    </font>
    <font>
      <b/>
      <sz val="10"/>
      <color rgb="FF000000"/>
      <name val="Arial"/>
    </font>
    <font>
      <b/>
      <sz val="11"/>
      <color rgb="FFFFFFFF"/>
      <name val="Quatro Slab"/>
      <family val="3"/>
    </font>
    <font>
      <sz val="10"/>
      <color theme="1"/>
      <name val="Averta"/>
    </font>
    <font>
      <sz val="12"/>
      <name val="Averta"/>
    </font>
    <font>
      <sz val="12"/>
      <color rgb="FF000000"/>
      <name val="Averta"/>
    </font>
    <font>
      <b/>
      <sz val="12"/>
      <color rgb="FF000000"/>
      <name val="Averta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6"/>
      <color rgb="FF000000"/>
      <name val="Arial"/>
      <family val="2"/>
    </font>
    <font>
      <b/>
      <sz val="16"/>
      <color rgb="FF000000"/>
      <name val="Quatro Slab"/>
    </font>
    <font>
      <b/>
      <sz val="18"/>
      <color rgb="FFFFFFFF"/>
      <name val="Quatro Slab"/>
      <family val="3"/>
    </font>
    <font>
      <b/>
      <sz val="14"/>
      <color rgb="FF000000"/>
      <name val="Averta"/>
    </font>
    <font>
      <sz val="14"/>
      <color rgb="FF000000"/>
      <name val="Averta"/>
    </font>
    <font>
      <sz val="14"/>
      <name val="Averta"/>
    </font>
    <font>
      <sz val="16"/>
      <color rgb="FF000000"/>
      <name val="Averta"/>
    </font>
    <font>
      <sz val="11"/>
      <color rgb="FF000000"/>
      <name val="Averta"/>
    </font>
    <font>
      <b/>
      <sz val="13"/>
      <color rgb="FF000000"/>
      <name val="Arial"/>
      <family val="2"/>
    </font>
    <font>
      <sz val="11"/>
      <name val="Averta"/>
    </font>
    <font>
      <b/>
      <sz val="11"/>
      <color rgb="FF000000"/>
      <name val="Averta"/>
    </font>
    <font>
      <b/>
      <sz val="10"/>
      <color rgb="FFFFFFFF"/>
      <name val="Arial"/>
    </font>
    <font>
      <b/>
      <sz val="10"/>
      <name val="Quatro Slab"/>
      <family val="3"/>
    </font>
    <font>
      <b/>
      <sz val="10"/>
      <color theme="0"/>
      <name val="Quatro Slab"/>
      <family val="3"/>
    </font>
    <font>
      <sz val="10"/>
      <color rgb="FF000000"/>
      <name val="Averta"/>
      <family val="3"/>
    </font>
    <font>
      <sz val="11"/>
      <color theme="1"/>
      <name val="Averta"/>
      <family val="3"/>
    </font>
    <font>
      <sz val="10"/>
      <color theme="1"/>
      <name val="Averta"/>
      <family val="3"/>
    </font>
    <font>
      <sz val="9"/>
      <name val="Calibri"/>
      <family val="2"/>
    </font>
    <font>
      <b/>
      <sz val="11"/>
      <color theme="1"/>
      <name val="Averta"/>
      <family val="3"/>
    </font>
    <font>
      <b/>
      <sz val="10"/>
      <color rgb="FF000000"/>
      <name val="Averta"/>
      <family val="3"/>
    </font>
    <font>
      <b/>
      <sz val="10"/>
      <color theme="1"/>
      <name val="Averta"/>
      <family val="3"/>
    </font>
    <font>
      <sz val="10"/>
      <name val="Averta"/>
      <family val="3"/>
    </font>
    <font>
      <sz val="11"/>
      <name val="Quatro Slab"/>
      <family val="3"/>
    </font>
    <font>
      <b/>
      <sz val="9"/>
      <color rgb="FF000000"/>
      <name val="Quatro Slab"/>
      <family val="3"/>
    </font>
    <font>
      <sz val="9"/>
      <color rgb="FF000000"/>
      <name val="Quatro Slab"/>
      <family val="3"/>
    </font>
  </fonts>
  <fills count="7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D3D3D3"/>
        <bgColor rgb="FFD3D3D3"/>
      </patternFill>
    </fill>
    <fill>
      <patternFill patternType="solid">
        <fgColor rgb="FF9F2241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36">
    <xf numFmtId="0" fontId="1" fillId="0" borderId="0" xfId="0" applyFont="1" applyFill="1" applyBorder="1"/>
    <xf numFmtId="0" fontId="3" fillId="2" borderId="11" xfId="0" applyNumberFormat="1" applyFont="1" applyFill="1" applyBorder="1" applyAlignment="1">
      <alignment horizontal="center" vertical="center" wrapText="1" readingOrder="1"/>
    </xf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3" fillId="2" borderId="14" xfId="0" applyNumberFormat="1" applyFont="1" applyFill="1" applyBorder="1" applyAlignment="1">
      <alignment horizontal="center"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/>
    <xf numFmtId="0" fontId="1" fillId="0" borderId="0" xfId="0" applyFont="1" applyFill="1" applyBorder="1"/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0" fillId="0" borderId="0" xfId="0" applyFont="1" applyFill="1" applyBorder="1"/>
    <xf numFmtId="0" fontId="13" fillId="2" borderId="11" xfId="0" applyNumberFormat="1" applyFont="1" applyFill="1" applyBorder="1" applyAlignment="1">
      <alignment horizontal="center" vertical="center" wrapText="1" readingOrder="1"/>
    </xf>
    <xf numFmtId="164" fontId="6" fillId="3" borderId="4" xfId="0" applyNumberFormat="1" applyFont="1" applyFill="1" applyBorder="1" applyAlignment="1">
      <alignment horizontal="right" vertical="center" wrapText="1" readingOrder="1"/>
    </xf>
    <xf numFmtId="164" fontId="6" fillId="4" borderId="4" xfId="0" applyNumberFormat="1" applyFont="1" applyFill="1" applyBorder="1" applyAlignment="1">
      <alignment horizontal="right" vertical="center" wrapText="1" readingOrder="1"/>
    </xf>
    <xf numFmtId="0" fontId="13" fillId="2" borderId="14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164" fontId="16" fillId="3" borderId="4" xfId="0" applyNumberFormat="1" applyFont="1" applyFill="1" applyBorder="1" applyAlignment="1">
      <alignment horizontal="right" vertical="center" wrapText="1" readingOrder="1"/>
    </xf>
    <xf numFmtId="164" fontId="16" fillId="4" borderId="4" xfId="0" applyNumberFormat="1" applyFont="1" applyFill="1" applyBorder="1" applyAlignment="1">
      <alignment horizontal="right" vertical="center" wrapText="1" readingOrder="1"/>
    </xf>
    <xf numFmtId="164" fontId="16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2" borderId="7" xfId="0" applyNumberFormat="1" applyFont="1" applyFill="1" applyBorder="1" applyAlignment="1">
      <alignment horizontal="center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7" xfId="0" applyNumberFormat="1" applyFont="1" applyFill="1" applyBorder="1" applyAlignment="1">
      <alignment horizontal="center" vertical="center" wrapText="1" readingOrder="1"/>
    </xf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10" xfId="0" applyNumberFormat="1" applyFont="1" applyFill="1" applyBorder="1" applyAlignment="1">
      <alignment horizontal="center" vertical="center" wrapText="1" readingOrder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164" fontId="6" fillId="0" borderId="4" xfId="0" applyNumberFormat="1" applyFont="1" applyFill="1" applyBorder="1" applyAlignment="1">
      <alignment horizontal="right" vertical="center" wrapText="1" readingOrder="1"/>
    </xf>
    <xf numFmtId="164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5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7" fillId="4" borderId="4" xfId="0" applyNumberFormat="1" applyFont="1" applyFill="1" applyBorder="1" applyAlignment="1">
      <alignment vertical="center" wrapText="1" readingOrder="1"/>
    </xf>
    <xf numFmtId="164" fontId="6" fillId="4" borderId="4" xfId="0" applyNumberFormat="1" applyFont="1" applyFill="1" applyBorder="1" applyAlignment="1">
      <alignment horizontal="right" vertical="center" wrapText="1" readingOrder="1"/>
    </xf>
    <xf numFmtId="164" fontId="6" fillId="4" borderId="6" xfId="0" applyNumberFormat="1" applyFont="1" applyFill="1" applyBorder="1" applyAlignment="1">
      <alignment horizontal="right" vertical="center" wrapText="1" readingOrder="1"/>
    </xf>
    <xf numFmtId="0" fontId="7" fillId="3" borderId="4" xfId="0" applyNumberFormat="1" applyFont="1" applyFill="1" applyBorder="1" applyAlignment="1">
      <alignment vertical="center" wrapText="1" readingOrder="1"/>
    </xf>
    <xf numFmtId="164" fontId="6" fillId="3" borderId="4" xfId="0" applyNumberFormat="1" applyFont="1" applyFill="1" applyBorder="1" applyAlignment="1">
      <alignment horizontal="right" vertical="center" wrapText="1" readingOrder="1"/>
    </xf>
    <xf numFmtId="164" fontId="6" fillId="3" borderId="6" xfId="0" applyNumberFormat="1" applyFont="1" applyFill="1" applyBorder="1" applyAlignment="1">
      <alignment horizontal="right" vertical="center" wrapText="1" readingOrder="1"/>
    </xf>
    <xf numFmtId="0" fontId="13" fillId="2" borderId="14" xfId="0" applyNumberFormat="1" applyFont="1" applyFill="1" applyBorder="1" applyAlignment="1">
      <alignment horizontal="center" vertical="center" wrapText="1" readingOrder="1"/>
    </xf>
    <xf numFmtId="0" fontId="13" fillId="2" borderId="10" xfId="0" applyNumberFormat="1" applyFont="1" applyFill="1" applyBorder="1" applyAlignment="1">
      <alignment horizontal="center" vertical="center" wrapText="1" readingOrder="1"/>
    </xf>
    <xf numFmtId="0" fontId="13" fillId="2" borderId="1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center" wrapText="1" readingOrder="1"/>
    </xf>
    <xf numFmtId="0" fontId="13" fillId="2" borderId="7" xfId="0" applyNumberFormat="1" applyFont="1" applyFill="1" applyBorder="1" applyAlignment="1">
      <alignment horizontal="center" vertical="center" wrapText="1" readingOrder="1"/>
    </xf>
    <xf numFmtId="0" fontId="13" fillId="2" borderId="8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horizontal="center" vertical="center" wrapText="1" readingOrder="1"/>
    </xf>
    <xf numFmtId="0" fontId="13" fillId="2" borderId="12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13" fillId="2" borderId="13" xfId="0" applyNumberFormat="1" applyFont="1" applyFill="1" applyBorder="1" applyAlignment="1">
      <alignment horizontal="center" vertical="center" wrapText="1" readingOrder="1"/>
    </xf>
    <xf numFmtId="0" fontId="13" fillId="2" borderId="15" xfId="0" applyNumberFormat="1" applyFont="1" applyFill="1" applyBorder="1" applyAlignment="1">
      <alignment horizontal="center" vertical="center" wrapText="1" readingOrder="1"/>
    </xf>
    <xf numFmtId="0" fontId="13" fillId="2" borderId="17" xfId="0" applyNumberFormat="1" applyFont="1" applyFill="1" applyBorder="1" applyAlignment="1">
      <alignment horizontal="center" vertical="center" wrapText="1" readingOrder="1"/>
    </xf>
    <xf numFmtId="0" fontId="13" fillId="2" borderId="16" xfId="0" applyNumberFormat="1" applyFont="1" applyFill="1" applyBorder="1" applyAlignment="1">
      <alignment horizontal="center" vertical="center" wrapText="1" readingOrder="1"/>
    </xf>
    <xf numFmtId="0" fontId="17" fillId="0" borderId="1" xfId="0" applyNumberFormat="1" applyFont="1" applyFill="1" applyBorder="1" applyAlignment="1">
      <alignment horizontal="center" vertical="center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right" vertical="center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6" fillId="4" borderId="4" xfId="0" applyNumberFormat="1" applyFont="1" applyFill="1" applyBorder="1" applyAlignment="1">
      <alignment horizontal="left" vertical="center" wrapText="1" readingOrder="1"/>
    </xf>
    <xf numFmtId="164" fontId="16" fillId="4" borderId="4" xfId="0" applyNumberFormat="1" applyFont="1" applyFill="1" applyBorder="1" applyAlignment="1">
      <alignment horizontal="right" vertical="center" wrapText="1" readingOrder="1"/>
    </xf>
    <xf numFmtId="164" fontId="16" fillId="4" borderId="6" xfId="0" applyNumberFormat="1" applyFont="1" applyFill="1" applyBorder="1" applyAlignment="1">
      <alignment horizontal="right" vertical="center" wrapText="1" readingOrder="1"/>
    </xf>
    <xf numFmtId="0" fontId="15" fillId="0" borderId="5" xfId="0" applyNumberFormat="1" applyFont="1" applyFill="1" applyBorder="1" applyAlignment="1">
      <alignment vertical="top" wrapText="1"/>
    </xf>
    <xf numFmtId="0" fontId="16" fillId="3" borderId="4" xfId="0" applyNumberFormat="1" applyFont="1" applyFill="1" applyBorder="1" applyAlignment="1">
      <alignment horizontal="left" vertical="center" wrapText="1" readingOrder="1"/>
    </xf>
    <xf numFmtId="164" fontId="16" fillId="3" borderId="4" xfId="0" applyNumberFormat="1" applyFont="1" applyFill="1" applyBorder="1" applyAlignment="1">
      <alignment horizontal="right" vertical="center" wrapText="1" readingOrder="1"/>
    </xf>
    <xf numFmtId="164" fontId="16" fillId="3" borderId="6" xfId="0" applyNumberFormat="1" applyFont="1" applyFill="1" applyBorder="1" applyAlignment="1">
      <alignment horizontal="right" vertical="center" wrapText="1" readingOrder="1"/>
    </xf>
    <xf numFmtId="0" fontId="13" fillId="2" borderId="19" xfId="0" applyNumberFormat="1" applyFont="1" applyFill="1" applyBorder="1" applyAlignment="1">
      <alignment horizontal="center" vertical="center" wrapText="1" readingOrder="1"/>
    </xf>
    <xf numFmtId="0" fontId="13" fillId="2" borderId="3" xfId="0" applyNumberFormat="1" applyFont="1" applyFill="1" applyBorder="1" applyAlignment="1">
      <alignment horizontal="center" vertical="center" wrapText="1" readingOrder="1"/>
    </xf>
    <xf numFmtId="0" fontId="13" fillId="2" borderId="20" xfId="0" applyNumberFormat="1" applyFont="1" applyFill="1" applyBorder="1" applyAlignment="1">
      <alignment horizontal="center" vertical="center" wrapText="1" readingOrder="1"/>
    </xf>
    <xf numFmtId="0" fontId="13" fillId="2" borderId="21" xfId="0" applyNumberFormat="1" applyFont="1" applyFill="1" applyBorder="1" applyAlignment="1">
      <alignment horizontal="center" vertical="center" wrapText="1" readingOrder="1"/>
    </xf>
    <xf numFmtId="0" fontId="13" fillId="2" borderId="18" xfId="0" applyNumberFormat="1" applyFont="1" applyFill="1" applyBorder="1" applyAlignment="1">
      <alignment horizontal="center" vertical="center" wrapText="1" readingOrder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0" fillId="3" borderId="0" xfId="0" applyNumberFormat="1" applyFont="1" applyFill="1" applyBorder="1" applyAlignment="1">
      <alignment horizontal="center" vertical="center" wrapText="1" readingOrder="1"/>
    </xf>
    <xf numFmtId="0" fontId="2" fillId="3" borderId="0" xfId="0" applyNumberFormat="1" applyFont="1" applyFill="1" applyBorder="1" applyAlignment="1">
      <alignment horizontal="center" vertical="center" wrapText="1" readingOrder="1"/>
    </xf>
    <xf numFmtId="0" fontId="22" fillId="2" borderId="7" xfId="0" applyNumberFormat="1" applyFont="1" applyFill="1" applyBorder="1" applyAlignment="1">
      <alignment horizontal="center" vertical="center" wrapText="1" readingOrder="1"/>
    </xf>
    <xf numFmtId="0" fontId="22" fillId="2" borderId="8" xfId="0" applyNumberFormat="1" applyFont="1" applyFill="1" applyBorder="1" applyAlignment="1">
      <alignment horizontal="center" vertical="center" wrapText="1" readingOrder="1"/>
    </xf>
    <xf numFmtId="0" fontId="22" fillId="2" borderId="9" xfId="0" applyNumberFormat="1" applyFont="1" applyFill="1" applyBorder="1" applyAlignment="1">
      <alignment horizontal="center" vertical="center" wrapText="1" readingOrder="1"/>
    </xf>
    <xf numFmtId="0" fontId="22" fillId="2" borderId="10" xfId="0" applyNumberFormat="1" applyFont="1" applyFill="1" applyBorder="1" applyAlignment="1">
      <alignment horizontal="center" vertical="center" wrapText="1" readingOrder="1"/>
    </xf>
    <xf numFmtId="0" fontId="22" fillId="2" borderId="11" xfId="0" applyNumberFormat="1" applyFont="1" applyFill="1" applyBorder="1" applyAlignment="1">
      <alignment horizontal="center" vertical="center" wrapText="1" readingOrder="1"/>
    </xf>
    <xf numFmtId="0" fontId="22" fillId="2" borderId="12" xfId="0" applyNumberFormat="1" applyFont="1" applyFill="1" applyBorder="1" applyAlignment="1">
      <alignment horizontal="center" vertical="center" wrapText="1" readingOrder="1"/>
    </xf>
    <xf numFmtId="0" fontId="22" fillId="2" borderId="0" xfId="0" applyNumberFormat="1" applyFont="1" applyFill="1" applyBorder="1" applyAlignment="1">
      <alignment horizontal="center" vertical="center" wrapText="1" readingOrder="1"/>
    </xf>
    <xf numFmtId="0" fontId="22" fillId="2" borderId="13" xfId="0" applyNumberFormat="1" applyFont="1" applyFill="1" applyBorder="1" applyAlignment="1">
      <alignment horizontal="center" vertical="center" wrapText="1" readingOrder="1"/>
    </xf>
    <xf numFmtId="0" fontId="22" fillId="2" borderId="11" xfId="0" applyNumberFormat="1" applyFont="1" applyFill="1" applyBorder="1" applyAlignment="1">
      <alignment horizontal="center" vertical="center" wrapText="1" readingOrder="1"/>
    </xf>
    <xf numFmtId="0" fontId="22" fillId="2" borderId="14" xfId="0" applyNumberFormat="1" applyFont="1" applyFill="1" applyBorder="1" applyAlignment="1">
      <alignment horizontal="center" vertical="center" wrapText="1" readingOrder="1"/>
    </xf>
    <xf numFmtId="0" fontId="22" fillId="2" borderId="15" xfId="0" applyNumberFormat="1" applyFont="1" applyFill="1" applyBorder="1" applyAlignment="1">
      <alignment horizontal="center" vertical="center" wrapText="1" readingOrder="1"/>
    </xf>
    <xf numFmtId="0" fontId="22" fillId="2" borderId="16" xfId="0" applyNumberFormat="1" applyFont="1" applyFill="1" applyBorder="1" applyAlignment="1">
      <alignment horizontal="center" vertical="center" wrapText="1" readingOrder="1"/>
    </xf>
    <xf numFmtId="0" fontId="22" fillId="2" borderId="17" xfId="0" applyNumberFormat="1" applyFont="1" applyFill="1" applyBorder="1" applyAlignment="1">
      <alignment horizontal="center" vertical="center" wrapText="1" readingOrder="1"/>
    </xf>
    <xf numFmtId="0" fontId="23" fillId="0" borderId="22" xfId="0" applyNumberFormat="1" applyFont="1" applyFill="1" applyBorder="1" applyAlignment="1">
      <alignment vertical="center" wrapText="1" readingOrder="1"/>
    </xf>
    <xf numFmtId="0" fontId="23" fillId="0" borderId="8" xfId="0" applyNumberFormat="1" applyFont="1" applyFill="1" applyBorder="1" applyAlignment="1">
      <alignment vertical="center" wrapText="1" readingOrder="1"/>
    </xf>
    <xf numFmtId="0" fontId="23" fillId="0" borderId="23" xfId="0" applyNumberFormat="1" applyFont="1" applyFill="1" applyBorder="1" applyAlignment="1">
      <alignment vertical="center" wrapText="1" readingOrder="1"/>
    </xf>
    <xf numFmtId="164" fontId="23" fillId="0" borderId="4" xfId="0" applyNumberFormat="1" applyFont="1" applyFill="1" applyBorder="1" applyAlignment="1">
      <alignment horizontal="right" vertical="center" wrapText="1" readingOrder="1"/>
    </xf>
    <xf numFmtId="164" fontId="23" fillId="0" borderId="22" xfId="0" applyNumberFormat="1" applyFont="1" applyFill="1" applyBorder="1" applyAlignment="1">
      <alignment horizontal="right" vertical="center" wrapText="1" readingOrder="1"/>
    </xf>
    <xf numFmtId="164" fontId="23" fillId="0" borderId="8" xfId="0" applyNumberFormat="1" applyFont="1" applyFill="1" applyBorder="1" applyAlignment="1">
      <alignment horizontal="right" vertical="center" wrapText="1" readingOrder="1"/>
    </xf>
    <xf numFmtId="164" fontId="23" fillId="0" borderId="23" xfId="0" applyNumberFormat="1" applyFont="1" applyFill="1" applyBorder="1" applyAlignment="1">
      <alignment horizontal="right" vertical="center" wrapText="1" readingOrder="1"/>
    </xf>
    <xf numFmtId="0" fontId="24" fillId="0" borderId="4" xfId="0" applyNumberFormat="1" applyFont="1" applyFill="1" applyBorder="1" applyAlignment="1">
      <alignment horizontal="left" vertical="center" wrapText="1" readingOrder="1"/>
    </xf>
    <xf numFmtId="0" fontId="25" fillId="0" borderId="0" xfId="0" applyFont="1" applyFill="1" applyBorder="1"/>
    <xf numFmtId="164" fontId="24" fillId="0" borderId="4" xfId="0" applyNumberFormat="1" applyFont="1" applyFill="1" applyBorder="1" applyAlignment="1">
      <alignment horizontal="right" vertical="center" wrapText="1" readingOrder="1"/>
    </xf>
    <xf numFmtId="164" fontId="24" fillId="0" borderId="4" xfId="0" applyNumberFormat="1" applyFont="1" applyFill="1" applyBorder="1" applyAlignment="1">
      <alignment horizontal="right" vertical="center" wrapText="1" readingOrder="1"/>
    </xf>
    <xf numFmtId="164" fontId="24" fillId="0" borderId="6" xfId="0" applyNumberFormat="1" applyFont="1" applyFill="1" applyBorder="1" applyAlignment="1">
      <alignment horizontal="right" vertical="center" wrapText="1" readingOrder="1"/>
    </xf>
    <xf numFmtId="0" fontId="25" fillId="0" borderId="5" xfId="0" applyNumberFormat="1" applyFont="1" applyFill="1" applyBorder="1" applyAlignment="1">
      <alignment vertical="top" wrapText="1"/>
    </xf>
    <xf numFmtId="0" fontId="23" fillId="0" borderId="4" xfId="0" applyNumberFormat="1" applyFont="1" applyFill="1" applyBorder="1" applyAlignment="1">
      <alignment vertical="center" wrapText="1" readingOrder="1"/>
    </xf>
    <xf numFmtId="164" fontId="23" fillId="0" borderId="4" xfId="0" applyNumberFormat="1" applyFont="1" applyFill="1" applyBorder="1" applyAlignment="1">
      <alignment horizontal="right" vertical="center" wrapText="1" readingOrder="1"/>
    </xf>
    <xf numFmtId="164" fontId="23" fillId="0" borderId="6" xfId="0" applyNumberFormat="1" applyFont="1" applyFill="1" applyBorder="1" applyAlignment="1">
      <alignment horizontal="right" vertical="center" wrapText="1" readingOrder="1"/>
    </xf>
    <xf numFmtId="0" fontId="24" fillId="0" borderId="24" xfId="0" applyNumberFormat="1" applyFont="1" applyFill="1" applyBorder="1" applyAlignment="1">
      <alignment horizontal="left" vertical="center" wrapText="1" readingOrder="1"/>
    </xf>
    <xf numFmtId="0" fontId="25" fillId="0" borderId="17" xfId="0" applyFont="1" applyFill="1" applyBorder="1"/>
    <xf numFmtId="164" fontId="24" fillId="0" borderId="24" xfId="0" applyNumberFormat="1" applyFont="1" applyFill="1" applyBorder="1" applyAlignment="1">
      <alignment horizontal="right" vertical="center" wrapText="1" readingOrder="1"/>
    </xf>
    <xf numFmtId="164" fontId="24" fillId="0" borderId="24" xfId="0" applyNumberFormat="1" applyFont="1" applyFill="1" applyBorder="1" applyAlignment="1">
      <alignment horizontal="right" vertical="center" wrapText="1" readingOrder="1"/>
    </xf>
    <xf numFmtId="164" fontId="24" fillId="0" borderId="25" xfId="0" applyNumberFormat="1" applyFont="1" applyFill="1" applyBorder="1" applyAlignment="1">
      <alignment horizontal="right" vertical="center" wrapText="1" readingOrder="1"/>
    </xf>
    <xf numFmtId="0" fontId="25" fillId="0" borderId="26" xfId="0" applyNumberFormat="1" applyFont="1" applyFill="1" applyBorder="1" applyAlignment="1">
      <alignment vertical="top" wrapText="1"/>
    </xf>
    <xf numFmtId="0" fontId="23" fillId="0" borderId="1" xfId="0" applyNumberFormat="1" applyFont="1" applyFill="1" applyBorder="1" applyAlignment="1">
      <alignment horizontal="center" vertical="center" wrapText="1" readingOrder="1"/>
    </xf>
    <xf numFmtId="0" fontId="25" fillId="0" borderId="2" xfId="0" applyNumberFormat="1" applyFont="1" applyFill="1" applyBorder="1" applyAlignment="1">
      <alignment vertical="top" wrapText="1"/>
    </xf>
    <xf numFmtId="164" fontId="23" fillId="0" borderId="1" xfId="0" applyNumberFormat="1" applyFont="1" applyFill="1" applyBorder="1" applyAlignment="1">
      <alignment horizontal="right" vertical="center" wrapText="1" readingOrder="1"/>
    </xf>
    <xf numFmtId="164" fontId="23" fillId="0" borderId="1" xfId="0" applyNumberFormat="1" applyFont="1" applyFill="1" applyBorder="1" applyAlignment="1">
      <alignment horizontal="right" vertical="center" wrapText="1" readingOrder="1"/>
    </xf>
    <xf numFmtId="0" fontId="25" fillId="0" borderId="3" xfId="0" applyNumberFormat="1" applyFont="1" applyFill="1" applyBorder="1" applyAlignment="1">
      <alignment vertical="top" wrapText="1"/>
    </xf>
    <xf numFmtId="0" fontId="26" fillId="0" borderId="0" xfId="0" applyNumberFormat="1" applyFont="1" applyFill="1" applyBorder="1" applyAlignment="1">
      <alignment vertical="top" wrapText="1" readingOrder="1"/>
    </xf>
    <xf numFmtId="0" fontId="27" fillId="0" borderId="0" xfId="0" applyNumberFormat="1" applyFont="1" applyFill="1" applyBorder="1" applyAlignment="1">
      <alignment vertical="top" wrapText="1" readingOrder="1"/>
    </xf>
    <xf numFmtId="0" fontId="28" fillId="3" borderId="0" xfId="0" applyNumberFormat="1" applyFont="1" applyFill="1" applyBorder="1" applyAlignment="1">
      <alignment horizontal="center" vertical="center" wrapText="1" readingOrder="1"/>
    </xf>
    <xf numFmtId="0" fontId="29" fillId="0" borderId="0" xfId="0" applyFont="1" applyFill="1" applyBorder="1"/>
    <xf numFmtId="0" fontId="27" fillId="0" borderId="4" xfId="0" applyNumberFormat="1" applyFont="1" applyFill="1" applyBorder="1" applyAlignment="1">
      <alignment horizontal="left" vertical="center" wrapText="1" readingOrder="1"/>
    </xf>
    <xf numFmtId="0" fontId="29" fillId="0" borderId="0" xfId="0" applyFont="1" applyFill="1" applyBorder="1"/>
    <xf numFmtId="164" fontId="27" fillId="0" borderId="4" xfId="0" applyNumberFormat="1" applyFont="1" applyFill="1" applyBorder="1" applyAlignment="1">
      <alignment horizontal="right" vertical="center" wrapText="1" readingOrder="1"/>
    </xf>
    <xf numFmtId="164" fontId="27" fillId="0" borderId="4" xfId="0" applyNumberFormat="1" applyFont="1" applyFill="1" applyBorder="1" applyAlignment="1">
      <alignment horizontal="right" vertical="center" wrapText="1" readingOrder="1"/>
    </xf>
    <xf numFmtId="164" fontId="27" fillId="0" borderId="6" xfId="0" applyNumberFormat="1" applyFont="1" applyFill="1" applyBorder="1" applyAlignment="1">
      <alignment horizontal="right" vertical="center" wrapText="1" readingOrder="1"/>
    </xf>
    <xf numFmtId="0" fontId="29" fillId="0" borderId="5" xfId="0" applyNumberFormat="1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horizontal="center" vertical="center" wrapText="1" readingOrder="1"/>
    </xf>
    <xf numFmtId="0" fontId="29" fillId="0" borderId="2" xfId="0" applyNumberFormat="1" applyFont="1" applyFill="1" applyBorder="1" applyAlignment="1">
      <alignment vertical="top" wrapText="1"/>
    </xf>
    <xf numFmtId="0" fontId="29" fillId="0" borderId="3" xfId="0" applyNumberFormat="1" applyFont="1" applyFill="1" applyBorder="1" applyAlignment="1">
      <alignment vertical="top" wrapText="1"/>
    </xf>
    <xf numFmtId="164" fontId="27" fillId="0" borderId="1" xfId="0" applyNumberFormat="1" applyFont="1" applyFill="1" applyBorder="1" applyAlignment="1">
      <alignment horizontal="right" vertical="center" wrapText="1" readingOrder="1"/>
    </xf>
    <xf numFmtId="164" fontId="27" fillId="0" borderId="1" xfId="0" applyNumberFormat="1" applyFont="1" applyFill="1" applyBorder="1" applyAlignment="1">
      <alignment horizontal="right" vertical="center" wrapText="1" readingOrder="1"/>
    </xf>
    <xf numFmtId="0" fontId="27" fillId="3" borderId="4" xfId="0" applyNumberFormat="1" applyFont="1" applyFill="1" applyBorder="1" applyAlignment="1">
      <alignment vertical="center" wrapText="1" readingOrder="1"/>
    </xf>
    <xf numFmtId="164" fontId="27" fillId="3" borderId="4" xfId="0" applyNumberFormat="1" applyFont="1" applyFill="1" applyBorder="1" applyAlignment="1">
      <alignment horizontal="right" vertical="center" wrapText="1" readingOrder="1"/>
    </xf>
    <xf numFmtId="164" fontId="27" fillId="3" borderId="4" xfId="0" applyNumberFormat="1" applyFont="1" applyFill="1" applyBorder="1" applyAlignment="1">
      <alignment horizontal="right" vertical="center" wrapText="1" readingOrder="1"/>
    </xf>
    <xf numFmtId="164" fontId="27" fillId="3" borderId="6" xfId="0" applyNumberFormat="1" applyFont="1" applyFill="1" applyBorder="1" applyAlignment="1">
      <alignment horizontal="right" vertical="center" wrapText="1" readingOrder="1"/>
    </xf>
    <xf numFmtId="0" fontId="27" fillId="4" borderId="4" xfId="0" applyNumberFormat="1" applyFont="1" applyFill="1" applyBorder="1" applyAlignment="1">
      <alignment vertical="center" wrapText="1" readingOrder="1"/>
    </xf>
    <xf numFmtId="164" fontId="27" fillId="4" borderId="4" xfId="0" applyNumberFormat="1" applyFont="1" applyFill="1" applyBorder="1" applyAlignment="1">
      <alignment horizontal="right" vertical="center" wrapText="1" readingOrder="1"/>
    </xf>
    <xf numFmtId="164" fontId="27" fillId="4" borderId="4" xfId="0" applyNumberFormat="1" applyFont="1" applyFill="1" applyBorder="1" applyAlignment="1">
      <alignment horizontal="right" vertical="center" wrapText="1" readingOrder="1"/>
    </xf>
    <xf numFmtId="164" fontId="27" fillId="4" borderId="6" xfId="0" applyNumberFormat="1" applyFont="1" applyFill="1" applyBorder="1" applyAlignment="1">
      <alignment horizontal="right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8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32" fillId="0" borderId="12" xfId="1" applyNumberFormat="1" applyFont="1" applyFill="1" applyBorder="1" applyAlignment="1">
      <alignment horizontal="center" vertical="center"/>
    </xf>
    <xf numFmtId="0" fontId="32" fillId="0" borderId="0" xfId="1" applyNumberFormat="1" applyFont="1" applyFill="1" applyBorder="1" applyAlignment="1">
      <alignment horizontal="center" vertical="center"/>
    </xf>
    <xf numFmtId="0" fontId="32" fillId="0" borderId="13" xfId="1" applyNumberFormat="1" applyFont="1" applyFill="1" applyBorder="1" applyAlignment="1">
      <alignment horizontal="center" vertical="center"/>
    </xf>
    <xf numFmtId="0" fontId="33" fillId="6" borderId="27" xfId="1" applyNumberFormat="1" applyFont="1" applyFill="1" applyBorder="1" applyAlignment="1">
      <alignment horizontal="center" vertical="center"/>
    </xf>
    <xf numFmtId="0" fontId="33" fillId="6" borderId="28" xfId="1" applyNumberFormat="1" applyFont="1" applyFill="1" applyBorder="1" applyAlignment="1">
      <alignment horizontal="center" vertical="center"/>
    </xf>
    <xf numFmtId="0" fontId="33" fillId="6" borderId="29" xfId="1" applyNumberFormat="1" applyFont="1" applyFill="1" applyBorder="1" applyAlignment="1">
      <alignment horizontal="center" vertical="center"/>
    </xf>
    <xf numFmtId="0" fontId="33" fillId="6" borderId="28" xfId="1" applyNumberFormat="1" applyFont="1" applyFill="1" applyBorder="1" applyAlignment="1">
      <alignment horizontal="center" vertical="center" wrapText="1"/>
    </xf>
    <xf numFmtId="0" fontId="33" fillId="6" borderId="30" xfId="1" applyNumberFormat="1" applyFont="1" applyFill="1" applyBorder="1" applyAlignment="1">
      <alignment horizontal="center" vertical="center"/>
    </xf>
    <xf numFmtId="0" fontId="33" fillId="6" borderId="28" xfId="1" applyNumberFormat="1" applyFont="1" applyFill="1" applyBorder="1" applyAlignment="1">
      <alignment horizontal="center" vertical="center"/>
    </xf>
    <xf numFmtId="0" fontId="34" fillId="0" borderId="12" xfId="0" applyNumberFormat="1" applyFont="1" applyFill="1" applyBorder="1" applyAlignment="1">
      <alignment horizontal="left" vertical="top" wrapText="1" readingOrder="1"/>
    </xf>
    <xf numFmtId="43" fontId="35" fillId="0" borderId="31" xfId="1" applyFont="1" applyFill="1" applyBorder="1" applyAlignment="1">
      <alignment horizontal="right" vertical="top" wrapText="1" readingOrder="1"/>
    </xf>
    <xf numFmtId="39" fontId="35" fillId="0" borderId="31" xfId="1" applyNumberFormat="1" applyFont="1" applyFill="1" applyBorder="1" applyAlignment="1">
      <alignment horizontal="right" vertical="top" wrapText="1" readingOrder="1"/>
    </xf>
    <xf numFmtId="43" fontId="35" fillId="0" borderId="5" xfId="1" applyFont="1" applyFill="1" applyBorder="1" applyAlignment="1">
      <alignment horizontal="right" vertical="top" wrapText="1" readingOrder="1"/>
    </xf>
    <xf numFmtId="43" fontId="35" fillId="0" borderId="4" xfId="1" applyFont="1" applyFill="1" applyBorder="1" applyAlignment="1">
      <alignment horizontal="right" vertical="top" wrapText="1" readingOrder="1"/>
    </xf>
    <xf numFmtId="39" fontId="36" fillId="0" borderId="29" xfId="1" applyNumberFormat="1" applyFont="1" applyFill="1" applyBorder="1" applyAlignment="1">
      <alignment horizontal="right" vertical="top" wrapText="1" readingOrder="1"/>
    </xf>
    <xf numFmtId="43" fontId="1" fillId="0" borderId="0" xfId="0" applyNumberFormat="1" applyFont="1" applyFill="1" applyBorder="1"/>
    <xf numFmtId="43" fontId="37" fillId="0" borderId="0" xfId="1" applyFont="1" applyFill="1" applyBorder="1"/>
    <xf numFmtId="39" fontId="35" fillId="0" borderId="29" xfId="1" applyNumberFormat="1" applyFont="1" applyFill="1" applyBorder="1" applyAlignment="1">
      <alignment horizontal="right" vertical="top" wrapText="1" readingOrder="1"/>
    </xf>
    <xf numFmtId="39" fontId="35" fillId="0" borderId="30" xfId="1" applyNumberFormat="1" applyFont="1" applyFill="1" applyBorder="1" applyAlignment="1">
      <alignment horizontal="right" vertical="top" wrapText="1" readingOrder="1"/>
    </xf>
    <xf numFmtId="0" fontId="34" fillId="0" borderId="32" xfId="0" applyNumberFormat="1" applyFont="1" applyFill="1" applyBorder="1" applyAlignment="1">
      <alignment horizontal="center" vertical="top" wrapText="1" readingOrder="1"/>
    </xf>
    <xf numFmtId="43" fontId="38" fillId="0" borderId="33" xfId="1" applyFont="1" applyFill="1" applyBorder="1" applyAlignment="1">
      <alignment horizontal="right" vertical="top" wrapText="1" readingOrder="1"/>
    </xf>
    <xf numFmtId="43" fontId="38" fillId="0" borderId="3" xfId="1" applyFont="1" applyFill="1" applyBorder="1" applyAlignment="1">
      <alignment horizontal="right" vertical="top" wrapText="1" readingOrder="1"/>
    </xf>
    <xf numFmtId="43" fontId="38" fillId="0" borderId="19" xfId="1" applyFont="1" applyFill="1" applyBorder="1" applyAlignment="1">
      <alignment horizontal="right" vertical="top" wrapText="1" readingOrder="1"/>
    </xf>
    <xf numFmtId="39" fontId="38" fillId="0" borderId="28" xfId="1" applyNumberFormat="1" applyFont="1" applyFill="1" applyBorder="1" applyAlignment="1">
      <alignment horizontal="right" vertical="top" wrapText="1" readingOrder="1"/>
    </xf>
    <xf numFmtId="0" fontId="34" fillId="0" borderId="34" xfId="0" applyNumberFormat="1" applyFont="1" applyFill="1" applyBorder="1" applyAlignment="1">
      <alignment horizontal="center" vertical="top" wrapText="1" readingOrder="1"/>
    </xf>
    <xf numFmtId="43" fontId="38" fillId="0" borderId="35" xfId="1" applyFont="1" applyFill="1" applyBorder="1" applyAlignment="1">
      <alignment horizontal="right" vertical="top" wrapText="1" readingOrder="1"/>
    </xf>
    <xf numFmtId="43" fontId="38" fillId="0" borderId="36" xfId="1" applyFont="1" applyFill="1" applyBorder="1" applyAlignment="1">
      <alignment horizontal="right" vertical="top" wrapText="1" readingOrder="1"/>
    </xf>
    <xf numFmtId="43" fontId="38" fillId="0" borderId="3" xfId="1" applyFont="1" applyFill="1" applyBorder="1" applyAlignment="1">
      <alignment horizontal="center" vertical="center" wrapText="1" readingOrder="1"/>
    </xf>
    <xf numFmtId="43" fontId="35" fillId="0" borderId="2" xfId="1" applyFont="1" applyFill="1" applyBorder="1" applyAlignment="1">
      <alignment horizontal="center" vertical="center" wrapText="1" readingOrder="1"/>
    </xf>
    <xf numFmtId="0" fontId="9" fillId="0" borderId="12" xfId="0" applyFont="1" applyFill="1" applyBorder="1"/>
    <xf numFmtId="0" fontId="19" fillId="0" borderId="0" xfId="0" applyFont="1" applyFill="1" applyBorder="1"/>
    <xf numFmtId="165" fontId="19" fillId="0" borderId="0" xfId="0" applyNumberFormat="1" applyFont="1" applyFill="1" applyBorder="1"/>
    <xf numFmtId="0" fontId="19" fillId="0" borderId="13" xfId="0" applyFont="1" applyFill="1" applyBorder="1"/>
    <xf numFmtId="0" fontId="39" fillId="0" borderId="12" xfId="0" applyNumberFormat="1" applyFont="1" applyFill="1" applyBorder="1" applyAlignment="1">
      <alignment vertical="top" wrapText="1" readingOrder="1"/>
    </xf>
    <xf numFmtId="43" fontId="40" fillId="0" borderId="6" xfId="0" applyNumberFormat="1" applyFont="1" applyFill="1" applyBorder="1" applyAlignment="1">
      <alignment horizontal="right" vertical="top" wrapText="1" readingOrder="1"/>
    </xf>
    <xf numFmtId="43" fontId="40" fillId="0" borderId="5" xfId="0" applyNumberFormat="1" applyFont="1" applyFill="1" applyBorder="1" applyAlignment="1">
      <alignment horizontal="right" vertical="top" wrapText="1" readingOrder="1"/>
    </xf>
    <xf numFmtId="43" fontId="40" fillId="0" borderId="4" xfId="0" applyNumberFormat="1" applyFont="1" applyFill="1" applyBorder="1" applyAlignment="1">
      <alignment horizontal="right" vertical="top" wrapText="1" readingOrder="1"/>
    </xf>
    <xf numFmtId="43" fontId="40" fillId="0" borderId="29" xfId="0" applyNumberFormat="1" applyFont="1" applyFill="1" applyBorder="1" applyAlignment="1">
      <alignment horizontal="right" vertical="top" wrapText="1" readingOrder="1"/>
    </xf>
    <xf numFmtId="39" fontId="40" fillId="0" borderId="29" xfId="1" applyNumberFormat="1" applyFont="1" applyFill="1" applyBorder="1" applyAlignment="1">
      <alignment horizontal="right" vertical="top" wrapText="1" readingOrder="1"/>
    </xf>
    <xf numFmtId="0" fontId="34" fillId="0" borderId="12" xfId="0" applyNumberFormat="1" applyFont="1" applyFill="1" applyBorder="1" applyAlignment="1">
      <alignment horizontal="left" vertical="top" wrapText="1" indent="1" readingOrder="1"/>
    </xf>
    <xf numFmtId="39" fontId="36" fillId="0" borderId="31" xfId="1" applyNumberFormat="1" applyFont="1" applyFill="1" applyBorder="1" applyAlignment="1">
      <alignment horizontal="right" vertical="top" wrapText="1" readingOrder="1"/>
    </xf>
    <xf numFmtId="43" fontId="36" fillId="0" borderId="5" xfId="1" applyFont="1" applyFill="1" applyBorder="1" applyAlignment="1">
      <alignment horizontal="right" vertical="top" wrapText="1" readingOrder="1"/>
    </xf>
    <xf numFmtId="43" fontId="36" fillId="0" borderId="4" xfId="1" applyFont="1" applyFill="1" applyBorder="1" applyAlignment="1">
      <alignment horizontal="right" vertical="top" wrapText="1" readingOrder="1"/>
    </xf>
    <xf numFmtId="43" fontId="36" fillId="0" borderId="29" xfId="1" applyFont="1" applyFill="1" applyBorder="1" applyAlignment="1">
      <alignment horizontal="right" vertical="top" wrapText="1" readingOrder="1"/>
    </xf>
    <xf numFmtId="39" fontId="40" fillId="0" borderId="31" xfId="1" applyNumberFormat="1" applyFont="1" applyFill="1" applyBorder="1" applyAlignment="1">
      <alignment horizontal="right" vertical="top" wrapText="1" readingOrder="1"/>
    </xf>
    <xf numFmtId="0" fontId="34" fillId="0" borderId="12" xfId="0" applyNumberFormat="1" applyFont="1" applyFill="1" applyBorder="1" applyAlignment="1">
      <alignment horizontal="left" vertical="center" wrapText="1" indent="1" readingOrder="1"/>
    </xf>
    <xf numFmtId="0" fontId="34" fillId="0" borderId="12" xfId="0" applyNumberFormat="1" applyFont="1" applyFill="1" applyBorder="1" applyAlignment="1">
      <alignment vertical="center" wrapText="1" readingOrder="1"/>
    </xf>
    <xf numFmtId="39" fontId="36" fillId="0" borderId="30" xfId="1" applyNumberFormat="1" applyFont="1" applyFill="1" applyBorder="1" applyAlignment="1">
      <alignment horizontal="right" vertical="top" wrapText="1" readingOrder="1"/>
    </xf>
    <xf numFmtId="43" fontId="39" fillId="0" borderId="37" xfId="1" applyFont="1" applyFill="1" applyBorder="1" applyAlignment="1">
      <alignment horizontal="right" vertical="top" wrapText="1" readingOrder="1"/>
    </xf>
    <xf numFmtId="43" fontId="39" fillId="0" borderId="3" xfId="1" applyFont="1" applyFill="1" applyBorder="1" applyAlignment="1">
      <alignment horizontal="right" vertical="top" wrapText="1" readingOrder="1"/>
    </xf>
    <xf numFmtId="43" fontId="39" fillId="0" borderId="19" xfId="1" applyFont="1" applyFill="1" applyBorder="1" applyAlignment="1">
      <alignment horizontal="right" vertical="top" wrapText="1" readingOrder="1"/>
    </xf>
    <xf numFmtId="39" fontId="40" fillId="0" borderId="28" xfId="1" applyNumberFormat="1" applyFont="1" applyFill="1" applyBorder="1" applyAlignment="1">
      <alignment horizontal="right" vertical="top" wrapText="1" readingOrder="1"/>
    </xf>
    <xf numFmtId="43" fontId="39" fillId="0" borderId="35" xfId="1" applyFont="1" applyFill="1" applyBorder="1" applyAlignment="1">
      <alignment horizontal="right" vertical="top" wrapText="1" readingOrder="1"/>
    </xf>
    <xf numFmtId="43" fontId="39" fillId="0" borderId="36" xfId="1" applyFont="1" applyFill="1" applyBorder="1" applyAlignment="1">
      <alignment horizontal="right" vertical="top" wrapText="1" readingOrder="1"/>
    </xf>
    <xf numFmtId="43" fontId="39" fillId="0" borderId="3" xfId="1" applyFont="1" applyFill="1" applyBorder="1" applyAlignment="1">
      <alignment horizontal="center" vertical="center" wrapText="1" readingOrder="1"/>
    </xf>
    <xf numFmtId="43" fontId="41" fillId="0" borderId="2" xfId="1" applyFont="1" applyFill="1" applyBorder="1" applyAlignment="1">
      <alignment horizontal="center" vertical="center" wrapText="1"/>
    </xf>
    <xf numFmtId="39" fontId="36" fillId="0" borderId="28" xfId="1" applyNumberFormat="1" applyFont="1" applyFill="1" applyBorder="1" applyAlignment="1">
      <alignment horizontal="right" vertical="top" wrapText="1" readingOrder="1"/>
    </xf>
    <xf numFmtId="0" fontId="1" fillId="0" borderId="12" xfId="0" applyFont="1" applyFill="1" applyBorder="1"/>
    <xf numFmtId="0" fontId="1" fillId="0" borderId="13" xfId="0" applyFont="1" applyFill="1" applyBorder="1"/>
    <xf numFmtId="0" fontId="42" fillId="0" borderId="12" xfId="0" applyFont="1" applyFill="1" applyBorder="1"/>
    <xf numFmtId="0" fontId="42" fillId="0" borderId="0" xfId="0" applyFont="1" applyFill="1" applyBorder="1"/>
    <xf numFmtId="0" fontId="42" fillId="0" borderId="13" xfId="0" applyFont="1" applyFill="1" applyBorder="1"/>
    <xf numFmtId="0" fontId="42" fillId="0" borderId="12" xfId="0" applyFont="1" applyFill="1" applyBorder="1" applyAlignment="1"/>
    <xf numFmtId="0" fontId="42" fillId="0" borderId="0" xfId="0" applyFont="1" applyFill="1" applyBorder="1" applyAlignment="1"/>
    <xf numFmtId="0" fontId="42" fillId="0" borderId="13" xfId="0" applyFont="1" applyFill="1" applyBorder="1" applyAlignment="1"/>
    <xf numFmtId="0" fontId="1" fillId="0" borderId="0" xfId="0" applyFont="1" applyFill="1" applyBorder="1" applyAlignment="1"/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/>
    </xf>
    <xf numFmtId="0" fontId="43" fillId="0" borderId="1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 readingOrder="1"/>
    </xf>
    <xf numFmtId="0" fontId="43" fillId="0" borderId="13" xfId="0" applyFont="1" applyBorder="1" applyAlignment="1">
      <alignment horizontal="center" vertical="center" wrapText="1" readingOrder="1"/>
    </xf>
    <xf numFmtId="0" fontId="44" fillId="0" borderId="12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 readingOrder="1"/>
    </xf>
    <xf numFmtId="0" fontId="44" fillId="0" borderId="13" xfId="0" applyFont="1" applyBorder="1" applyAlignment="1">
      <alignment horizontal="center" vertical="center" wrapText="1" readingOrder="1"/>
    </xf>
    <xf numFmtId="0" fontId="1" fillId="0" borderId="12" xfId="0" applyFont="1" applyFill="1" applyBorder="1" applyAlignment="1"/>
    <xf numFmtId="0" fontId="1" fillId="0" borderId="13" xfId="0" applyFont="1" applyFill="1" applyBorder="1" applyAlignment="1"/>
    <xf numFmtId="0" fontId="1" fillId="0" borderId="15" xfId="0" applyFont="1" applyFill="1" applyBorder="1" applyAlignment="1"/>
    <xf numFmtId="0" fontId="1" fillId="0" borderId="17" xfId="0" applyFont="1" applyFill="1" applyBorder="1" applyAlignment="1"/>
    <xf numFmtId="0" fontId="1" fillId="0" borderId="16" xfId="0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79FE91AE-B763-4342-8773-60F7784EF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1615665C-DC36-41BC-BF9C-73598C1DB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7675" y="12488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2313215</xdr:colOff>
      <xdr:row>2</xdr:row>
      <xdr:rowOff>122463</xdr:rowOff>
    </xdr:from>
    <xdr:to>
      <xdr:col>4</xdr:col>
      <xdr:colOff>108857</xdr:colOff>
      <xdr:row>2</xdr:row>
      <xdr:rowOff>1104899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E6D380-029A-4195-A51C-32BE9A8F22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22765" y="198663"/>
          <a:ext cx="1196067" cy="982436"/>
        </a:xfrm>
        <a:prstGeom prst="rect">
          <a:avLst/>
        </a:prstGeom>
      </xdr:spPr>
    </xdr:pic>
    <xdr:clientData/>
  </xdr:twoCellAnchor>
  <xdr:twoCellAnchor editAs="oneCell">
    <xdr:from>
      <xdr:col>8</xdr:col>
      <xdr:colOff>1415143</xdr:colOff>
      <xdr:row>2</xdr:row>
      <xdr:rowOff>138793</xdr:rowOff>
    </xdr:from>
    <xdr:to>
      <xdr:col>12</xdr:col>
      <xdr:colOff>41029</xdr:colOff>
      <xdr:row>2</xdr:row>
      <xdr:rowOff>993321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3B8A0425-0D27-429D-8E77-E62EC84CB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2683218" y="214993"/>
          <a:ext cx="2293011" cy="85452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1020536</xdr:colOff>
      <xdr:row>124</xdr:row>
      <xdr:rowOff>81642</xdr:rowOff>
    </xdr:from>
    <xdr:to>
      <xdr:col>5</xdr:col>
      <xdr:colOff>1660071</xdr:colOff>
      <xdr:row>129</xdr:row>
      <xdr:rowOff>163286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DE7EF2C-32B5-4271-86D0-668E077543FF}"/>
            </a:ext>
          </a:extLst>
        </xdr:cNvPr>
        <xdr:cNvSpPr txBox="1"/>
      </xdr:nvSpPr>
      <xdr:spPr>
        <a:xfrm>
          <a:off x="1230086" y="31399842"/>
          <a:ext cx="6202135" cy="103414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1741715</xdr:colOff>
      <xdr:row>124</xdr:row>
      <xdr:rowOff>27214</xdr:rowOff>
    </xdr:from>
    <xdr:to>
      <xdr:col>10</xdr:col>
      <xdr:colOff>300880</xdr:colOff>
      <xdr:row>129</xdr:row>
      <xdr:rowOff>122464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A9762BE-2668-416C-9D89-7F94DDC20CA4}"/>
            </a:ext>
          </a:extLst>
        </xdr:cNvPr>
        <xdr:cNvSpPr txBox="1"/>
      </xdr:nvSpPr>
      <xdr:spPr>
        <a:xfrm>
          <a:off x="9352190" y="31345414"/>
          <a:ext cx="5445740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________________________________________________________________________________</a:t>
          </a:r>
        </a:p>
        <a:p>
          <a:pPr algn="ctr"/>
          <a:r>
            <a:rPr lang="es-MX" sz="18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8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8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8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85725</xdr:rowOff>
    </xdr:from>
    <xdr:to>
      <xdr:col>3</xdr:col>
      <xdr:colOff>589917</xdr:colOff>
      <xdr:row>3</xdr:row>
      <xdr:rowOff>866775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8C0A49-5C61-4E5A-8F2C-0FFED872BA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171450"/>
          <a:ext cx="989967" cy="781050"/>
        </a:xfrm>
        <a:prstGeom prst="rect">
          <a:avLst/>
        </a:prstGeom>
      </xdr:spPr>
    </xdr:pic>
    <xdr:clientData/>
  </xdr:twoCellAnchor>
  <xdr:twoCellAnchor editAs="oneCell">
    <xdr:from>
      <xdr:col>8</xdr:col>
      <xdr:colOff>838200</xdr:colOff>
      <xdr:row>3</xdr:row>
      <xdr:rowOff>38100</xdr:rowOff>
    </xdr:from>
    <xdr:to>
      <xdr:col>12</xdr:col>
      <xdr:colOff>275073</xdr:colOff>
      <xdr:row>3</xdr:row>
      <xdr:rowOff>800100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9C98E0B9-679B-4339-AF6F-736EC9C5A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953500" y="123825"/>
          <a:ext cx="2037198" cy="76200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28575</xdr:colOff>
      <xdr:row>40</xdr:row>
      <xdr:rowOff>133350</xdr:rowOff>
    </xdr:from>
    <xdr:to>
      <xdr:col>7</xdr:col>
      <xdr:colOff>171450</xdr:colOff>
      <xdr:row>44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42536E0-8021-48E8-9C89-0988FA15583F}"/>
            </a:ext>
          </a:extLst>
        </xdr:cNvPr>
        <xdr:cNvSpPr txBox="1"/>
      </xdr:nvSpPr>
      <xdr:spPr>
        <a:xfrm>
          <a:off x="38100" y="7839075"/>
          <a:ext cx="6905625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142875</xdr:colOff>
      <xdr:row>40</xdr:row>
      <xdr:rowOff>142875</xdr:rowOff>
    </xdr:from>
    <xdr:to>
      <xdr:col>12</xdr:col>
      <xdr:colOff>1017975</xdr:colOff>
      <xdr:row>44</xdr:row>
      <xdr:rowOff>131378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7B3B60C-B784-4296-94D0-1362AE2E0525}"/>
            </a:ext>
          </a:extLst>
        </xdr:cNvPr>
        <xdr:cNvSpPr txBox="1"/>
      </xdr:nvSpPr>
      <xdr:spPr>
        <a:xfrm>
          <a:off x="6915150" y="7848600"/>
          <a:ext cx="48184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304801</xdr:colOff>
      <xdr:row>2</xdr:row>
      <xdr:rowOff>76200</xdr:rowOff>
    </xdr:from>
    <xdr:to>
      <xdr:col>3</xdr:col>
      <xdr:colOff>1619250</xdr:colOff>
      <xdr:row>2</xdr:row>
      <xdr:rowOff>1095375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6851" y="142875"/>
          <a:ext cx="1314449" cy="1019175"/>
        </a:xfrm>
        <a:prstGeom prst="rect">
          <a:avLst/>
        </a:prstGeom>
      </xdr:spPr>
    </xdr:pic>
    <xdr:clientData/>
  </xdr:twoCellAnchor>
  <xdr:twoCellAnchor editAs="oneCell">
    <xdr:from>
      <xdr:col>8</xdr:col>
      <xdr:colOff>519478</xdr:colOff>
      <xdr:row>2</xdr:row>
      <xdr:rowOff>85724</xdr:rowOff>
    </xdr:from>
    <xdr:to>
      <xdr:col>12</xdr:col>
      <xdr:colOff>352424</xdr:colOff>
      <xdr:row>2</xdr:row>
      <xdr:rowOff>971549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63A1F417-63D1-4104-95EC-19505EBAD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453803" y="152399"/>
          <a:ext cx="2261821" cy="88582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47625</xdr:colOff>
      <xdr:row>53</xdr:row>
      <xdr:rowOff>142876</xdr:rowOff>
    </xdr:from>
    <xdr:to>
      <xdr:col>6</xdr:col>
      <xdr:colOff>676275</xdr:colOff>
      <xdr:row>57</xdr:row>
      <xdr:rowOff>123826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0050E9A-97D5-4C4D-ABA2-A68692994F6C}"/>
            </a:ext>
          </a:extLst>
        </xdr:cNvPr>
        <xdr:cNvSpPr txBox="1"/>
      </xdr:nvSpPr>
      <xdr:spPr>
        <a:xfrm>
          <a:off x="219075" y="12992101"/>
          <a:ext cx="5905500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895350</xdr:colOff>
      <xdr:row>53</xdr:row>
      <xdr:rowOff>142875</xdr:rowOff>
    </xdr:from>
    <xdr:to>
      <xdr:col>12</xdr:col>
      <xdr:colOff>798900</xdr:colOff>
      <xdr:row>57</xdr:row>
      <xdr:rowOff>131378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90B1ECD-F84D-4EF4-BCF3-10F2C607F9C3}"/>
            </a:ext>
          </a:extLst>
        </xdr:cNvPr>
        <xdr:cNvSpPr txBox="1"/>
      </xdr:nvSpPr>
      <xdr:spPr>
        <a:xfrm>
          <a:off x="6343650" y="12992100"/>
          <a:ext cx="48184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161925</xdr:rowOff>
    </xdr:from>
    <xdr:to>
      <xdr:col>4</xdr:col>
      <xdr:colOff>923925</xdr:colOff>
      <xdr:row>2</xdr:row>
      <xdr:rowOff>933450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5B1731-C59F-42D2-A7E6-CF1678D5AE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47650"/>
          <a:ext cx="923925" cy="771525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2</xdr:row>
      <xdr:rowOff>180975</xdr:rowOff>
    </xdr:from>
    <xdr:to>
      <xdr:col>13</xdr:col>
      <xdr:colOff>552450</xdr:colOff>
      <xdr:row>2</xdr:row>
      <xdr:rowOff>904875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DF308A2-A2B7-4DA6-9190-01F8C2AEC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016876" y="276225"/>
          <a:ext cx="1870074" cy="72390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28575</xdr:colOff>
      <xdr:row>34</xdr:row>
      <xdr:rowOff>171450</xdr:rowOff>
    </xdr:from>
    <xdr:to>
      <xdr:col>8</xdr:col>
      <xdr:colOff>657225</xdr:colOff>
      <xdr:row>38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0EFC08F-52EA-4BE1-9F02-442DF253D991}"/>
            </a:ext>
          </a:extLst>
        </xdr:cNvPr>
        <xdr:cNvSpPr txBox="1"/>
      </xdr:nvSpPr>
      <xdr:spPr>
        <a:xfrm>
          <a:off x="47625" y="7400925"/>
          <a:ext cx="5905500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323850</xdr:colOff>
      <xdr:row>34</xdr:row>
      <xdr:rowOff>180975</xdr:rowOff>
    </xdr:from>
    <xdr:to>
      <xdr:col>13</xdr:col>
      <xdr:colOff>1103700</xdr:colOff>
      <xdr:row>38</xdr:row>
      <xdr:rowOff>169478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8A02149-B032-4D5E-AE61-012BDA6DC825}"/>
            </a:ext>
          </a:extLst>
        </xdr:cNvPr>
        <xdr:cNvSpPr txBox="1"/>
      </xdr:nvSpPr>
      <xdr:spPr>
        <a:xfrm>
          <a:off x="5619750" y="7410450"/>
          <a:ext cx="48184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419101</xdr:colOff>
      <xdr:row>2</xdr:row>
      <xdr:rowOff>104776</xdr:rowOff>
    </xdr:from>
    <xdr:to>
      <xdr:col>5</xdr:col>
      <xdr:colOff>1428750</xdr:colOff>
      <xdr:row>2</xdr:row>
      <xdr:rowOff>904875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FE26EF-4AE5-4AF0-9E28-E053A0005B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9726" y="209551"/>
          <a:ext cx="1009649" cy="800099"/>
        </a:xfrm>
        <a:prstGeom prst="rect">
          <a:avLst/>
        </a:prstGeom>
      </xdr:spPr>
    </xdr:pic>
    <xdr:clientData/>
  </xdr:twoCellAnchor>
  <xdr:twoCellAnchor editAs="oneCell">
    <xdr:from>
      <xdr:col>12</xdr:col>
      <xdr:colOff>733425</xdr:colOff>
      <xdr:row>2</xdr:row>
      <xdr:rowOff>190500</xdr:rowOff>
    </xdr:from>
    <xdr:to>
      <xdr:col>16</xdr:col>
      <xdr:colOff>66674</xdr:colOff>
      <xdr:row>2</xdr:row>
      <xdr:rowOff>771525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CEA937F-B4A2-41E5-9A61-F4A029861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01075" y="295275"/>
          <a:ext cx="1876424" cy="58102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33</xdr:row>
      <xdr:rowOff>28575</xdr:rowOff>
    </xdr:from>
    <xdr:to>
      <xdr:col>8</xdr:col>
      <xdr:colOff>714375</xdr:colOff>
      <xdr:row>37</xdr:row>
      <xdr:rowOff>9525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0AFE728-5900-4694-9E67-9EA195B32A81}"/>
            </a:ext>
          </a:extLst>
        </xdr:cNvPr>
        <xdr:cNvSpPr txBox="1"/>
      </xdr:nvSpPr>
      <xdr:spPr>
        <a:xfrm>
          <a:off x="0" y="10086975"/>
          <a:ext cx="6057900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923925</xdr:colOff>
      <xdr:row>33</xdr:row>
      <xdr:rowOff>0</xdr:rowOff>
    </xdr:from>
    <xdr:to>
      <xdr:col>18</xdr:col>
      <xdr:colOff>475050</xdr:colOff>
      <xdr:row>36</xdr:row>
      <xdr:rowOff>179003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13120A6-EA37-46D2-BA69-9692DECC2C3B}"/>
            </a:ext>
          </a:extLst>
        </xdr:cNvPr>
        <xdr:cNvSpPr txBox="1"/>
      </xdr:nvSpPr>
      <xdr:spPr>
        <a:xfrm>
          <a:off x="6267450" y="10058400"/>
          <a:ext cx="48184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1933575</xdr:colOff>
      <xdr:row>5</xdr:row>
      <xdr:rowOff>60078</xdr:rowOff>
    </xdr:from>
    <xdr:to>
      <xdr:col>4</xdr:col>
      <xdr:colOff>1057275</xdr:colOff>
      <xdr:row>5</xdr:row>
      <xdr:rowOff>933449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80C62AD-D90F-4C7D-8828-55BB3737F0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4075" y="183903"/>
          <a:ext cx="1076325" cy="873371"/>
        </a:xfrm>
        <a:prstGeom prst="rect">
          <a:avLst/>
        </a:prstGeom>
      </xdr:spPr>
    </xdr:pic>
    <xdr:clientData/>
  </xdr:twoCellAnchor>
  <xdr:twoCellAnchor editAs="oneCell">
    <xdr:from>
      <xdr:col>9</xdr:col>
      <xdr:colOff>647700</xdr:colOff>
      <xdr:row>5</xdr:row>
      <xdr:rowOff>60080</xdr:rowOff>
    </xdr:from>
    <xdr:to>
      <xdr:col>13</xdr:col>
      <xdr:colOff>76200</xdr:colOff>
      <xdr:row>5</xdr:row>
      <xdr:rowOff>762000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335319C3-8466-47F1-84D1-1A818CCEB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29725" y="183905"/>
          <a:ext cx="2009775" cy="70192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85725</xdr:colOff>
      <xdr:row>69</xdr:row>
      <xdr:rowOff>85725</xdr:rowOff>
    </xdr:from>
    <xdr:to>
      <xdr:col>7</xdr:col>
      <xdr:colOff>762000</xdr:colOff>
      <xdr:row>73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21B9AB7-EB25-4A3B-9E7D-241869664A30}"/>
            </a:ext>
          </a:extLst>
        </xdr:cNvPr>
        <xdr:cNvSpPr txBox="1"/>
      </xdr:nvSpPr>
      <xdr:spPr>
        <a:xfrm>
          <a:off x="104775" y="15411450"/>
          <a:ext cx="6743700" cy="7429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800100</xdr:colOff>
      <xdr:row>69</xdr:row>
      <xdr:rowOff>47625</xdr:rowOff>
    </xdr:from>
    <xdr:to>
      <xdr:col>13</xdr:col>
      <xdr:colOff>589350</xdr:colOff>
      <xdr:row>73</xdr:row>
      <xdr:rowOff>36128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1114A1F-C25B-4BBC-B50A-579D5F910776}"/>
            </a:ext>
          </a:extLst>
        </xdr:cNvPr>
        <xdr:cNvSpPr txBox="1"/>
      </xdr:nvSpPr>
      <xdr:spPr>
        <a:xfrm>
          <a:off x="6886575" y="15373350"/>
          <a:ext cx="486607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3119-E2B2-48D9-ADBC-1ED9CD3BCC38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11" activePane="bottomRight" state="frozen"/>
      <selection pane="topRight" activeCell="G1" sqref="G1"/>
      <selection pane="bottomLeft" activeCell="A9" sqref="A9"/>
      <selection pane="bottomRight" activeCell="C15" sqref="C15"/>
    </sheetView>
  </sheetViews>
  <sheetFormatPr baseColWidth="10" defaultRowHeight="15"/>
  <cols>
    <col min="1" max="1" width="78.28515625" style="9" customWidth="1"/>
    <col min="2" max="2" width="26" style="9" bestFit="1" customWidth="1"/>
    <col min="3" max="3" width="24.7109375" style="9" bestFit="1" customWidth="1"/>
    <col min="4" max="6" width="26" style="9" bestFit="1" customWidth="1"/>
    <col min="7" max="7" width="24.7109375" style="9" bestFit="1" customWidth="1"/>
    <col min="8" max="8" width="15.42578125" style="9" bestFit="1" customWidth="1"/>
    <col min="9" max="9" width="19.7109375" style="9" customWidth="1"/>
    <col min="10" max="16384" width="11.42578125" style="9"/>
  </cols>
  <sheetData>
    <row r="1" spans="1:9" ht="1.7" customHeight="1">
      <c r="A1" s="153"/>
      <c r="B1" s="154"/>
      <c r="C1" s="154"/>
      <c r="D1" s="154"/>
      <c r="E1" s="154"/>
      <c r="F1" s="154"/>
      <c r="G1" s="155"/>
    </row>
    <row r="2" spans="1:9" ht="18.75" customHeight="1">
      <c r="A2" s="156" t="s">
        <v>165</v>
      </c>
      <c r="B2" s="157"/>
      <c r="C2" s="157"/>
      <c r="D2" s="157"/>
      <c r="E2" s="157"/>
      <c r="F2" s="157"/>
      <c r="G2" s="158"/>
    </row>
    <row r="3" spans="1:9" ht="18" customHeight="1">
      <c r="A3" s="156" t="s">
        <v>166</v>
      </c>
      <c r="B3" s="157"/>
      <c r="C3" s="157"/>
      <c r="D3" s="157"/>
      <c r="E3" s="157"/>
      <c r="F3" s="157"/>
      <c r="G3" s="158"/>
    </row>
    <row r="4" spans="1:9" ht="29.25" customHeight="1">
      <c r="A4" s="156" t="s">
        <v>167</v>
      </c>
      <c r="B4" s="157"/>
      <c r="C4" s="157"/>
      <c r="D4" s="157"/>
      <c r="E4" s="157"/>
      <c r="F4" s="157"/>
      <c r="G4" s="158"/>
    </row>
    <row r="5" spans="1:9" ht="17.25" customHeight="1">
      <c r="A5" s="159" t="s">
        <v>168</v>
      </c>
      <c r="B5" s="160" t="s">
        <v>169</v>
      </c>
      <c r="C5" s="160"/>
      <c r="D5" s="160"/>
      <c r="E5" s="160"/>
      <c r="F5" s="160"/>
      <c r="G5" s="160" t="s">
        <v>170</v>
      </c>
    </row>
    <row r="6" spans="1:9" ht="25.5" customHeight="1">
      <c r="A6" s="161" t="s">
        <v>171</v>
      </c>
      <c r="B6" s="162" t="s">
        <v>172</v>
      </c>
      <c r="C6" s="162" t="s">
        <v>173</v>
      </c>
      <c r="D6" s="162" t="s">
        <v>174</v>
      </c>
      <c r="E6" s="162" t="s">
        <v>175</v>
      </c>
      <c r="F6" s="162" t="s">
        <v>176</v>
      </c>
      <c r="G6" s="160"/>
    </row>
    <row r="7" spans="1:9">
      <c r="A7" s="163" t="s">
        <v>168</v>
      </c>
      <c r="B7" s="164" t="s">
        <v>177</v>
      </c>
      <c r="C7" s="164" t="s">
        <v>178</v>
      </c>
      <c r="D7" s="164" t="s">
        <v>179</v>
      </c>
      <c r="E7" s="164" t="s">
        <v>180</v>
      </c>
      <c r="F7" s="164" t="s">
        <v>181</v>
      </c>
      <c r="G7" s="164" t="s">
        <v>182</v>
      </c>
    </row>
    <row r="8" spans="1:9" ht="15" customHeight="1">
      <c r="A8" s="165" t="s">
        <v>183</v>
      </c>
      <c r="B8" s="166">
        <v>1893614492</v>
      </c>
      <c r="C8" s="167">
        <v>0</v>
      </c>
      <c r="D8" s="168">
        <f>B8+C8</f>
        <v>1893614492</v>
      </c>
      <c r="E8" s="169">
        <v>1370279042</v>
      </c>
      <c r="F8" s="169">
        <v>1370279042</v>
      </c>
      <c r="G8" s="170">
        <f t="shared" ref="G8:G18" si="0">F8-B8</f>
        <v>-523335450</v>
      </c>
      <c r="H8" s="171"/>
    </row>
    <row r="9" spans="1:9" ht="15" customHeight="1">
      <c r="A9" s="165" t="s">
        <v>184</v>
      </c>
      <c r="B9" s="167">
        <v>0</v>
      </c>
      <c r="C9" s="167">
        <v>0</v>
      </c>
      <c r="D9" s="167">
        <v>0</v>
      </c>
      <c r="E9" s="167">
        <v>0</v>
      </c>
      <c r="F9" s="167">
        <v>0</v>
      </c>
      <c r="G9" s="170">
        <f t="shared" si="0"/>
        <v>0</v>
      </c>
      <c r="H9" s="171"/>
    </row>
    <row r="10" spans="1:9" ht="15" customHeight="1">
      <c r="A10" s="165" t="s">
        <v>185</v>
      </c>
      <c r="B10" s="167">
        <v>0</v>
      </c>
      <c r="C10" s="167">
        <v>0</v>
      </c>
      <c r="D10" s="167">
        <v>0</v>
      </c>
      <c r="E10" s="167">
        <v>0</v>
      </c>
      <c r="F10" s="167">
        <v>0</v>
      </c>
      <c r="G10" s="170">
        <f t="shared" si="0"/>
        <v>0</v>
      </c>
      <c r="H10" s="171"/>
    </row>
    <row r="11" spans="1:9" ht="15.75" customHeight="1">
      <c r="A11" s="165" t="s">
        <v>186</v>
      </c>
      <c r="B11" s="166">
        <v>647263162</v>
      </c>
      <c r="C11" s="167">
        <v>0</v>
      </c>
      <c r="D11" s="168">
        <f>B11+C11</f>
        <v>647263162</v>
      </c>
      <c r="E11" s="169">
        <v>409278134.89999998</v>
      </c>
      <c r="F11" s="169">
        <v>409275584.89999998</v>
      </c>
      <c r="G11" s="170">
        <f t="shared" si="0"/>
        <v>-237987577.10000002</v>
      </c>
      <c r="H11" s="171"/>
    </row>
    <row r="12" spans="1:9" ht="15.75" customHeight="1">
      <c r="A12" s="165" t="s">
        <v>187</v>
      </c>
      <c r="B12" s="166">
        <v>101603103</v>
      </c>
      <c r="C12" s="168">
        <v>220074773</v>
      </c>
      <c r="D12" s="168">
        <f t="shared" ref="D12:D13" si="1">B12+C12</f>
        <v>321677876</v>
      </c>
      <c r="E12" s="169">
        <v>321249985.44999999</v>
      </c>
      <c r="F12" s="169">
        <v>321249985.44999999</v>
      </c>
      <c r="G12" s="170">
        <f t="shared" si="0"/>
        <v>219646882.44999999</v>
      </c>
      <c r="H12" s="171"/>
      <c r="I12" s="172"/>
    </row>
    <row r="13" spans="1:9" ht="14.25" customHeight="1">
      <c r="A13" s="165" t="s">
        <v>188</v>
      </c>
      <c r="B13" s="166">
        <v>25128725</v>
      </c>
      <c r="C13" s="168">
        <v>51067477.020000011</v>
      </c>
      <c r="D13" s="168">
        <f t="shared" si="1"/>
        <v>76196202.020000011</v>
      </c>
      <c r="E13" s="169">
        <v>76152139.390000001</v>
      </c>
      <c r="F13" s="169">
        <v>76082485.390000001</v>
      </c>
      <c r="G13" s="170">
        <f t="shared" si="0"/>
        <v>50953760.390000001</v>
      </c>
      <c r="H13" s="171"/>
      <c r="I13" s="172"/>
    </row>
    <row r="14" spans="1:9" ht="16.5">
      <c r="A14" s="165" t="s">
        <v>189</v>
      </c>
      <c r="B14" s="167">
        <v>0</v>
      </c>
      <c r="C14" s="167">
        <v>0</v>
      </c>
      <c r="D14" s="167">
        <v>0</v>
      </c>
      <c r="E14" s="167">
        <v>0</v>
      </c>
      <c r="F14" s="167">
        <v>0</v>
      </c>
      <c r="G14" s="170">
        <f t="shared" si="0"/>
        <v>0</v>
      </c>
      <c r="H14" s="171"/>
    </row>
    <row r="15" spans="1:9" ht="28.5">
      <c r="A15" s="165" t="s">
        <v>190</v>
      </c>
      <c r="B15" s="167">
        <v>23106022259</v>
      </c>
      <c r="C15" s="168">
        <v>1153677752.9200001</v>
      </c>
      <c r="D15" s="168">
        <f>B15+C15</f>
        <v>24259700011.919998</v>
      </c>
      <c r="E15" s="167">
        <v>12329165927.080002</v>
      </c>
      <c r="F15" s="167">
        <v>12329165927.080002</v>
      </c>
      <c r="G15" s="170">
        <f t="shared" si="0"/>
        <v>-10776856331.919998</v>
      </c>
      <c r="H15" s="171"/>
    </row>
    <row r="16" spans="1:9" ht="16.5">
      <c r="A16" s="165" t="s">
        <v>191</v>
      </c>
      <c r="B16" s="167">
        <v>0</v>
      </c>
      <c r="C16" s="167">
        <v>0</v>
      </c>
      <c r="D16" s="167">
        <v>0</v>
      </c>
      <c r="E16" s="167">
        <v>0</v>
      </c>
      <c r="F16" s="167">
        <v>0</v>
      </c>
      <c r="G16" s="173">
        <f t="shared" si="0"/>
        <v>0</v>
      </c>
      <c r="H16" s="171"/>
    </row>
    <row r="17" spans="1:9" ht="15" customHeight="1">
      <c r="A17" s="165" t="s">
        <v>192</v>
      </c>
      <c r="B17" s="174">
        <v>0</v>
      </c>
      <c r="C17" s="167">
        <v>0</v>
      </c>
      <c r="D17" s="167">
        <f>B17+C17</f>
        <v>0</v>
      </c>
      <c r="E17" s="167">
        <v>0</v>
      </c>
      <c r="F17" s="167">
        <v>0</v>
      </c>
      <c r="G17" s="173">
        <f t="shared" si="0"/>
        <v>0</v>
      </c>
      <c r="H17" s="171"/>
    </row>
    <row r="18" spans="1:9" ht="15" customHeight="1">
      <c r="A18" s="175" t="s">
        <v>193</v>
      </c>
      <c r="B18" s="176">
        <f>SUM(B8:B17)</f>
        <v>25773631741</v>
      </c>
      <c r="C18" s="177">
        <f>SUM(C8:C17)</f>
        <v>1424820002.9400001</v>
      </c>
      <c r="D18" s="177">
        <f>SUM(D8:D17)</f>
        <v>27198451743.939999</v>
      </c>
      <c r="E18" s="178">
        <f>SUM(E8:E17)</f>
        <v>14506125228.820002</v>
      </c>
      <c r="F18" s="178">
        <f>SUM(F8:F17)</f>
        <v>14506053024.820002</v>
      </c>
      <c r="G18" s="179">
        <f t="shared" si="0"/>
        <v>-11267578716.179998</v>
      </c>
      <c r="H18" s="171"/>
      <c r="I18" s="171"/>
    </row>
    <row r="19" spans="1:9" ht="16.5">
      <c r="A19" s="180" t="s">
        <v>168</v>
      </c>
      <c r="B19" s="181" t="s">
        <v>168</v>
      </c>
      <c r="C19" s="181"/>
      <c r="D19" s="182" t="s">
        <v>168</v>
      </c>
      <c r="E19" s="183" t="s">
        <v>194</v>
      </c>
      <c r="F19" s="184"/>
      <c r="G19" s="170">
        <v>0</v>
      </c>
    </row>
    <row r="20" spans="1:9" ht="0" hidden="1" customHeight="1">
      <c r="A20" s="185"/>
      <c r="B20" s="186"/>
      <c r="C20" s="187">
        <f>SUM(C8:C18)</f>
        <v>2849640005.8800001</v>
      </c>
      <c r="D20" s="186"/>
      <c r="E20" s="186"/>
      <c r="F20" s="186"/>
      <c r="G20" s="188"/>
    </row>
    <row r="21" spans="1:9" ht="0.4" customHeight="1">
      <c r="A21" s="185"/>
      <c r="B21" s="186"/>
      <c r="C21" s="186"/>
      <c r="D21" s="186"/>
      <c r="E21" s="186"/>
      <c r="F21" s="186"/>
      <c r="G21" s="188"/>
    </row>
    <row r="22" spans="1:9" ht="22.5" customHeight="1">
      <c r="A22" s="159" t="s">
        <v>168</v>
      </c>
      <c r="B22" s="160" t="s">
        <v>169</v>
      </c>
      <c r="C22" s="160"/>
      <c r="D22" s="160"/>
      <c r="E22" s="160"/>
      <c r="F22" s="160"/>
      <c r="G22" s="160"/>
    </row>
    <row r="23" spans="1:9" ht="32.25" customHeight="1">
      <c r="A23" s="161" t="s">
        <v>195</v>
      </c>
      <c r="B23" s="162" t="s">
        <v>172</v>
      </c>
      <c r="C23" s="162" t="s">
        <v>173</v>
      </c>
      <c r="D23" s="162" t="s">
        <v>174</v>
      </c>
      <c r="E23" s="162" t="s">
        <v>175</v>
      </c>
      <c r="F23" s="162" t="s">
        <v>176</v>
      </c>
      <c r="G23" s="164" t="s">
        <v>170</v>
      </c>
    </row>
    <row r="24" spans="1:9" ht="15" customHeight="1">
      <c r="A24" s="163"/>
      <c r="B24" s="164" t="s">
        <v>177</v>
      </c>
      <c r="C24" s="164" t="s">
        <v>178</v>
      </c>
      <c r="D24" s="164" t="s">
        <v>179</v>
      </c>
      <c r="E24" s="164" t="s">
        <v>180</v>
      </c>
      <c r="F24" s="164" t="s">
        <v>181</v>
      </c>
      <c r="G24" s="164" t="s">
        <v>182</v>
      </c>
    </row>
    <row r="25" spans="1:9">
      <c r="A25" s="189" t="s">
        <v>196</v>
      </c>
      <c r="B25" s="190">
        <f>B26+B29+B30+B31+B32</f>
        <v>25773631741</v>
      </c>
      <c r="C25" s="190">
        <f>C26+C29+C30+C31+C32</f>
        <v>1424820002.9400001</v>
      </c>
      <c r="D25" s="191">
        <f>B25+C25</f>
        <v>27198451743.939999</v>
      </c>
      <c r="E25" s="192">
        <f>E26+E29+E30+E31+E32</f>
        <v>14506125228.820002</v>
      </c>
      <c r="F25" s="193">
        <f>F26+F29+F30+F31+F32</f>
        <v>14506053024.820002</v>
      </c>
      <c r="G25" s="194">
        <f>G26+G29+G30+G31+G32</f>
        <v>-11267578716.179998</v>
      </c>
    </row>
    <row r="26" spans="1:9" ht="15" customHeight="1">
      <c r="A26" s="195" t="s">
        <v>183</v>
      </c>
      <c r="B26" s="196">
        <f>B8</f>
        <v>1893614492</v>
      </c>
      <c r="C26" s="196">
        <f>C8</f>
        <v>0</v>
      </c>
      <c r="D26" s="197">
        <f>B26+C26</f>
        <v>1893614492</v>
      </c>
      <c r="E26" s="198">
        <f>E8</f>
        <v>1370279042</v>
      </c>
      <c r="F26" s="199">
        <f>F8</f>
        <v>1370279042</v>
      </c>
      <c r="G26" s="170">
        <f>F26-B26</f>
        <v>-523335450</v>
      </c>
    </row>
    <row r="27" spans="1:9" ht="15" customHeight="1">
      <c r="A27" s="195" t="s">
        <v>184</v>
      </c>
      <c r="B27" s="196">
        <v>0</v>
      </c>
      <c r="C27" s="196">
        <v>0</v>
      </c>
      <c r="D27" s="196">
        <v>0</v>
      </c>
      <c r="E27" s="196">
        <v>0</v>
      </c>
      <c r="F27" s="196">
        <v>0</v>
      </c>
      <c r="G27" s="170">
        <v>0</v>
      </c>
    </row>
    <row r="28" spans="1:9" ht="15.75" customHeight="1">
      <c r="A28" s="195" t="s">
        <v>185</v>
      </c>
      <c r="B28" s="196">
        <v>0</v>
      </c>
      <c r="C28" s="196">
        <v>0</v>
      </c>
      <c r="D28" s="196">
        <v>0</v>
      </c>
      <c r="E28" s="196">
        <v>0</v>
      </c>
      <c r="F28" s="196">
        <v>0</v>
      </c>
      <c r="G28" s="170">
        <v>0</v>
      </c>
    </row>
    <row r="29" spans="1:9" ht="15" customHeight="1">
      <c r="A29" s="195" t="s">
        <v>186</v>
      </c>
      <c r="B29" s="199">
        <f t="shared" ref="B29:C31" si="2">B11</f>
        <v>647263162</v>
      </c>
      <c r="C29" s="196">
        <f t="shared" si="2"/>
        <v>0</v>
      </c>
      <c r="D29" s="197">
        <f>B29+C29</f>
        <v>647263162</v>
      </c>
      <c r="E29" s="198">
        <f t="shared" ref="E29:F31" si="3">E11</f>
        <v>409278134.89999998</v>
      </c>
      <c r="F29" s="199">
        <f t="shared" si="3"/>
        <v>409275584.89999998</v>
      </c>
      <c r="G29" s="170">
        <f>F29-B29</f>
        <v>-237987577.10000002</v>
      </c>
    </row>
    <row r="30" spans="1:9" ht="15" customHeight="1">
      <c r="A30" s="195" t="s">
        <v>187</v>
      </c>
      <c r="B30" s="199">
        <f t="shared" si="2"/>
        <v>101603103</v>
      </c>
      <c r="C30" s="196">
        <f t="shared" si="2"/>
        <v>220074773</v>
      </c>
      <c r="D30" s="197">
        <f>B30+C30</f>
        <v>321677876</v>
      </c>
      <c r="E30" s="198">
        <f t="shared" si="3"/>
        <v>321249985.44999999</v>
      </c>
      <c r="F30" s="199">
        <f t="shared" si="3"/>
        <v>321249985.44999999</v>
      </c>
      <c r="G30" s="170">
        <f>F30-B30</f>
        <v>219646882.44999999</v>
      </c>
    </row>
    <row r="31" spans="1:9" ht="15" customHeight="1">
      <c r="A31" s="195" t="s">
        <v>188</v>
      </c>
      <c r="B31" s="199">
        <f t="shared" si="2"/>
        <v>25128725</v>
      </c>
      <c r="C31" s="196">
        <f t="shared" si="2"/>
        <v>51067477.020000011</v>
      </c>
      <c r="D31" s="197">
        <f>B31+C31</f>
        <v>76196202.020000011</v>
      </c>
      <c r="E31" s="198">
        <f t="shared" si="3"/>
        <v>76152139.390000001</v>
      </c>
      <c r="F31" s="199">
        <f t="shared" si="3"/>
        <v>76082485.390000001</v>
      </c>
      <c r="G31" s="170">
        <f>F31-B31</f>
        <v>50953760.390000001</v>
      </c>
    </row>
    <row r="32" spans="1:9" ht="28.5">
      <c r="A32" s="195" t="s">
        <v>190</v>
      </c>
      <c r="B32" s="196">
        <f>B15</f>
        <v>23106022259</v>
      </c>
      <c r="C32" s="196">
        <f>C15</f>
        <v>1153677752.9200001</v>
      </c>
      <c r="D32" s="196">
        <f>B32+C32</f>
        <v>24259700011.919998</v>
      </c>
      <c r="E32" s="196">
        <f>E15</f>
        <v>12329165927.080002</v>
      </c>
      <c r="F32" s="196">
        <f>F15</f>
        <v>12329165927.080002</v>
      </c>
      <c r="G32" s="170">
        <f>F32-B32</f>
        <v>-10776856331.919998</v>
      </c>
    </row>
    <row r="33" spans="1:8">
      <c r="A33" s="195" t="s">
        <v>191</v>
      </c>
      <c r="B33" s="196">
        <v>0</v>
      </c>
      <c r="C33" s="196">
        <v>0</v>
      </c>
      <c r="D33" s="196">
        <v>0</v>
      </c>
      <c r="E33" s="196">
        <v>0</v>
      </c>
      <c r="F33" s="196">
        <v>0</v>
      </c>
      <c r="G33" s="170">
        <v>0</v>
      </c>
    </row>
    <row r="34" spans="1:8" ht="45" customHeight="1">
      <c r="A34" s="189" t="s">
        <v>197</v>
      </c>
      <c r="B34" s="200">
        <v>0</v>
      </c>
      <c r="C34" s="200">
        <v>0</v>
      </c>
      <c r="D34" s="200">
        <v>0</v>
      </c>
      <c r="E34" s="200">
        <v>0</v>
      </c>
      <c r="F34" s="200">
        <v>0</v>
      </c>
      <c r="G34" s="194">
        <v>0</v>
      </c>
    </row>
    <row r="35" spans="1:8" ht="15" customHeight="1">
      <c r="A35" s="201" t="s">
        <v>184</v>
      </c>
      <c r="B35" s="196">
        <v>0</v>
      </c>
      <c r="C35" s="196">
        <v>0</v>
      </c>
      <c r="D35" s="196">
        <v>0</v>
      </c>
      <c r="E35" s="196">
        <v>0</v>
      </c>
      <c r="F35" s="196">
        <v>0</v>
      </c>
      <c r="G35" s="170">
        <v>0</v>
      </c>
    </row>
    <row r="36" spans="1:8" ht="15" customHeight="1">
      <c r="A36" s="201" t="s">
        <v>187</v>
      </c>
      <c r="B36" s="196"/>
      <c r="C36" s="196"/>
      <c r="D36" s="196"/>
      <c r="E36" s="196"/>
      <c r="F36" s="196"/>
      <c r="G36" s="170"/>
    </row>
    <row r="37" spans="1:8">
      <c r="A37" s="195" t="s">
        <v>189</v>
      </c>
      <c r="B37" s="196">
        <v>0</v>
      </c>
      <c r="C37" s="196">
        <v>0</v>
      </c>
      <c r="D37" s="196">
        <v>0</v>
      </c>
      <c r="E37" s="196">
        <v>0</v>
      </c>
      <c r="F37" s="196">
        <v>0</v>
      </c>
      <c r="G37" s="170">
        <v>0</v>
      </c>
    </row>
    <row r="38" spans="1:8">
      <c r="A38" s="195" t="s">
        <v>191</v>
      </c>
      <c r="B38" s="196">
        <v>0</v>
      </c>
      <c r="C38" s="196">
        <v>0</v>
      </c>
      <c r="D38" s="196">
        <v>0</v>
      </c>
      <c r="E38" s="196">
        <v>0</v>
      </c>
      <c r="F38" s="196">
        <v>0</v>
      </c>
      <c r="G38" s="170">
        <v>0</v>
      </c>
    </row>
    <row r="39" spans="1:8" ht="18" customHeight="1">
      <c r="A39" s="189" t="s">
        <v>192</v>
      </c>
      <c r="B39" s="200">
        <v>0</v>
      </c>
      <c r="C39" s="200">
        <v>0</v>
      </c>
      <c r="D39" s="200">
        <v>0</v>
      </c>
      <c r="E39" s="200">
        <v>0</v>
      </c>
      <c r="F39" s="200">
        <v>0</v>
      </c>
      <c r="G39" s="194">
        <v>0</v>
      </c>
    </row>
    <row r="40" spans="1:8" ht="15" customHeight="1">
      <c r="A40" s="202" t="s">
        <v>198</v>
      </c>
      <c r="B40" s="203">
        <v>0</v>
      </c>
      <c r="C40" s="196">
        <v>0</v>
      </c>
      <c r="D40" s="196">
        <v>0</v>
      </c>
      <c r="E40" s="196">
        <v>0</v>
      </c>
      <c r="F40" s="196">
        <v>0</v>
      </c>
      <c r="G40" s="170">
        <v>0</v>
      </c>
    </row>
    <row r="41" spans="1:8" ht="15" customHeight="1">
      <c r="A41" s="175" t="s">
        <v>199</v>
      </c>
      <c r="B41" s="204">
        <f>SUM(B26:B40)</f>
        <v>25773631741</v>
      </c>
      <c r="C41" s="205">
        <f>SUM(C26:C40)</f>
        <v>1424820002.9400001</v>
      </c>
      <c r="D41" s="205">
        <f>SUM(D26:D40)</f>
        <v>27198451743.939999</v>
      </c>
      <c r="E41" s="206">
        <f>SUM(E26:E40)</f>
        <v>14506125228.820002</v>
      </c>
      <c r="F41" s="206">
        <f>SUM(F26:F40)</f>
        <v>14506053024.820002</v>
      </c>
      <c r="G41" s="207">
        <f>G25+G34+G39</f>
        <v>-11267578716.179998</v>
      </c>
    </row>
    <row r="42" spans="1:8" ht="14.25" customHeight="1">
      <c r="A42" s="180" t="s">
        <v>168</v>
      </c>
      <c r="B42" s="208" t="s">
        <v>168</v>
      </c>
      <c r="C42" s="208" t="s">
        <v>168</v>
      </c>
      <c r="D42" s="209" t="s">
        <v>168</v>
      </c>
      <c r="E42" s="210" t="s">
        <v>194</v>
      </c>
      <c r="F42" s="211"/>
      <c r="G42" s="212">
        <f>G19</f>
        <v>0</v>
      </c>
    </row>
    <row r="43" spans="1:8" ht="0" hidden="1" customHeight="1">
      <c r="A43" s="213"/>
      <c r="G43" s="214"/>
    </row>
    <row r="44" spans="1:8" ht="20.25" customHeight="1">
      <c r="A44" s="213"/>
      <c r="C44" s="171"/>
      <c r="G44" s="214"/>
    </row>
    <row r="45" spans="1:8" ht="20.25" customHeight="1">
      <c r="A45" s="213"/>
      <c r="G45" s="214"/>
    </row>
    <row r="46" spans="1:8" ht="20.25" customHeight="1">
      <c r="A46" s="215"/>
      <c r="B46" s="216"/>
      <c r="C46" s="216"/>
      <c r="D46" s="216"/>
      <c r="E46" s="216"/>
      <c r="F46" s="216"/>
      <c r="G46" s="217"/>
    </row>
    <row r="47" spans="1:8" ht="9.75" customHeight="1">
      <c r="A47" s="218"/>
      <c r="B47" s="219"/>
      <c r="C47" s="219"/>
      <c r="D47" s="219"/>
      <c r="E47" s="219"/>
      <c r="F47" s="219"/>
      <c r="G47" s="220"/>
      <c r="H47" s="221"/>
    </row>
    <row r="48" spans="1:8" ht="9.75" customHeight="1">
      <c r="A48" s="218"/>
      <c r="B48" s="219"/>
      <c r="C48" s="219"/>
      <c r="D48" s="219"/>
      <c r="E48" s="219"/>
      <c r="F48" s="219"/>
      <c r="G48" s="220"/>
      <c r="H48" s="221"/>
    </row>
    <row r="49" spans="1:8" ht="25.5" customHeight="1">
      <c r="A49" s="222" t="s">
        <v>200</v>
      </c>
      <c r="B49" s="223" t="s">
        <v>200</v>
      </c>
      <c r="C49" s="223"/>
      <c r="D49" s="223"/>
      <c r="E49" s="223" t="s">
        <v>200</v>
      </c>
      <c r="F49" s="223"/>
      <c r="G49" s="224"/>
      <c r="H49" s="221"/>
    </row>
    <row r="50" spans="1:8" ht="23.25" customHeight="1">
      <c r="A50" s="225" t="s">
        <v>201</v>
      </c>
      <c r="B50" s="226" t="s">
        <v>202</v>
      </c>
      <c r="C50" s="226"/>
      <c r="D50" s="226"/>
      <c r="E50" s="226" t="s">
        <v>203</v>
      </c>
      <c r="F50" s="226"/>
      <c r="G50" s="227"/>
      <c r="H50" s="221"/>
    </row>
    <row r="51" spans="1:8" ht="24" customHeight="1">
      <c r="A51" s="228" t="s">
        <v>204</v>
      </c>
      <c r="B51" s="229" t="s">
        <v>205</v>
      </c>
      <c r="C51" s="229"/>
      <c r="D51" s="229"/>
      <c r="E51" s="229" t="s">
        <v>206</v>
      </c>
      <c r="F51" s="229"/>
      <c r="G51" s="230"/>
      <c r="H51" s="221"/>
    </row>
    <row r="52" spans="1:8" ht="15" customHeight="1">
      <c r="A52" s="231"/>
      <c r="B52" s="221"/>
      <c r="C52" s="221"/>
      <c r="D52" s="221"/>
      <c r="E52" s="221"/>
      <c r="F52" s="221"/>
      <c r="G52" s="232"/>
      <c r="H52" s="221"/>
    </row>
    <row r="53" spans="1:8" ht="15" customHeight="1">
      <c r="A53" s="233"/>
      <c r="B53" s="234"/>
      <c r="C53" s="234"/>
      <c r="D53" s="234"/>
      <c r="E53" s="234"/>
      <c r="F53" s="234"/>
      <c r="G53" s="235"/>
      <c r="H53" s="221"/>
    </row>
    <row r="54" spans="1:8">
      <c r="A54" s="221"/>
      <c r="B54" s="221"/>
      <c r="C54" s="221"/>
      <c r="D54" s="221"/>
      <c r="E54" s="221"/>
      <c r="F54" s="221"/>
      <c r="G54" s="221"/>
      <c r="H54" s="221"/>
    </row>
    <row r="55" spans="1:8">
      <c r="A55" s="221"/>
      <c r="B55" s="221"/>
      <c r="C55" s="221"/>
      <c r="D55" s="221"/>
      <c r="E55" s="221"/>
      <c r="F55" s="221"/>
      <c r="G55" s="221"/>
      <c r="H55" s="221"/>
    </row>
    <row r="56" spans="1:8" ht="15" customHeight="1">
      <c r="A56" s="221"/>
      <c r="B56" s="221"/>
      <c r="C56" s="221"/>
      <c r="D56" s="221"/>
      <c r="E56" s="221"/>
      <c r="F56" s="221"/>
      <c r="G56" s="221"/>
      <c r="H56" s="221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A2:G2"/>
    <mergeCell ref="A3:G3"/>
    <mergeCell ref="A4:G4"/>
    <mergeCell ref="B5:F5"/>
    <mergeCell ref="G5:G6"/>
    <mergeCell ref="E19:F19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ABE1-1C0D-4959-9FFC-B3B712248866}">
  <sheetPr>
    <pageSetUpPr fitToPage="1"/>
  </sheetPr>
  <dimension ref="A1:O98"/>
  <sheetViews>
    <sheetView showGridLines="0" view="pageBreakPreview" zoomScale="70" zoomScaleNormal="100" zoomScaleSheetLayoutView="70" workbookViewId="0">
      <pane ySplit="6" topLeftCell="A7" activePane="bottomLeft" state="frozen"/>
      <selection pane="bottomLeft" activeCell="B24" sqref="B24:E24"/>
    </sheetView>
  </sheetViews>
  <sheetFormatPr baseColWidth="10" defaultRowHeight="15"/>
  <cols>
    <col min="1" max="2" width="0.140625" style="13" customWidth="1"/>
    <col min="3" max="3" width="2.85546875" style="13" customWidth="1"/>
    <col min="4" max="4" width="51" style="13" customWidth="1"/>
    <col min="5" max="5" width="32.42578125" style="13" customWidth="1"/>
    <col min="6" max="7" width="27.5703125" style="13" customWidth="1"/>
    <col min="8" max="8" width="27.28515625" style="13" customWidth="1"/>
    <col min="9" max="9" width="27.85546875" style="13" customWidth="1"/>
    <col min="10" max="10" width="20.5703125" style="13" customWidth="1"/>
    <col min="11" max="11" width="5.5703125" style="13" customWidth="1"/>
    <col min="12" max="12" width="1" style="13" customWidth="1"/>
    <col min="13" max="13" width="27.42578125" style="13" customWidth="1"/>
    <col min="14" max="14" width="0" style="13" hidden="1" customWidth="1"/>
    <col min="15" max="15" width="0.140625" style="13" customWidth="1"/>
    <col min="16" max="16384" width="11.42578125" style="13"/>
  </cols>
  <sheetData>
    <row r="1" spans="1:15" ht="1.7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4.9000000000000004" customHeight="1">
      <c r="A2" s="86"/>
      <c r="B2" s="86"/>
      <c r="C2" s="86"/>
      <c r="D2" s="87"/>
      <c r="E2" s="86"/>
      <c r="F2" s="86"/>
      <c r="G2" s="86"/>
      <c r="H2" s="86"/>
      <c r="I2" s="86"/>
      <c r="J2" s="86"/>
      <c r="K2" s="86"/>
      <c r="L2" s="87"/>
      <c r="M2" s="87"/>
      <c r="N2" s="87"/>
      <c r="O2" s="86"/>
    </row>
    <row r="3" spans="1:15" ht="106.5" customHeight="1">
      <c r="A3" s="86"/>
      <c r="B3" s="86"/>
      <c r="C3" s="86"/>
      <c r="D3" s="87"/>
      <c r="E3" s="88" t="s">
        <v>56</v>
      </c>
      <c r="F3" s="89"/>
      <c r="G3" s="89"/>
      <c r="H3" s="89"/>
      <c r="I3" s="89"/>
      <c r="J3" s="89"/>
      <c r="K3" s="86"/>
      <c r="L3" s="87"/>
      <c r="M3" s="87"/>
      <c r="N3" s="87"/>
      <c r="O3" s="86"/>
    </row>
    <row r="4" spans="1:15" ht="4.9000000000000004" customHeight="1">
      <c r="A4" s="86"/>
      <c r="B4" s="86"/>
      <c r="C4" s="86"/>
      <c r="D4" s="87"/>
      <c r="E4" s="86"/>
      <c r="F4" s="86"/>
      <c r="G4" s="86"/>
      <c r="H4" s="86"/>
      <c r="I4" s="86"/>
      <c r="J4" s="86"/>
      <c r="K4" s="86"/>
      <c r="L4" s="87"/>
      <c r="M4" s="87"/>
      <c r="N4" s="87"/>
      <c r="O4" s="86"/>
    </row>
    <row r="5" spans="1:15" ht="1.7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15" ht="7.3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 ht="15" customHeight="1">
      <c r="B7" s="90" t="s">
        <v>0</v>
      </c>
      <c r="C7" s="91"/>
      <c r="D7" s="91"/>
      <c r="E7" s="92"/>
      <c r="F7" s="93" t="s">
        <v>1</v>
      </c>
      <c r="G7" s="93"/>
      <c r="H7" s="93"/>
      <c r="I7" s="93"/>
      <c r="J7" s="93"/>
      <c r="K7" s="93"/>
      <c r="L7" s="94"/>
      <c r="M7" s="90" t="s">
        <v>2</v>
      </c>
      <c r="N7" s="92"/>
      <c r="O7" s="23"/>
    </row>
    <row r="8" spans="1:15" ht="51.75" customHeight="1">
      <c r="B8" s="95"/>
      <c r="C8" s="96"/>
      <c r="D8" s="96"/>
      <c r="E8" s="97"/>
      <c r="F8" s="98" t="s">
        <v>3</v>
      </c>
      <c r="G8" s="98" t="s">
        <v>41</v>
      </c>
      <c r="H8" s="98" t="s">
        <v>4</v>
      </c>
      <c r="I8" s="98" t="s">
        <v>5</v>
      </c>
      <c r="J8" s="99" t="s">
        <v>6</v>
      </c>
      <c r="K8" s="93"/>
      <c r="L8" s="94"/>
      <c r="M8" s="100"/>
      <c r="N8" s="101"/>
      <c r="O8" s="29"/>
    </row>
    <row r="9" spans="1:15" ht="23.25">
      <c r="B9" s="100"/>
      <c r="C9" s="102"/>
      <c r="D9" s="102"/>
      <c r="E9" s="101"/>
      <c r="F9" s="98" t="s">
        <v>7</v>
      </c>
      <c r="G9" s="98" t="s">
        <v>8</v>
      </c>
      <c r="H9" s="98" t="s">
        <v>9</v>
      </c>
      <c r="I9" s="98" t="s">
        <v>10</v>
      </c>
      <c r="J9" s="99" t="s">
        <v>11</v>
      </c>
      <c r="K9" s="93"/>
      <c r="L9" s="94"/>
      <c r="M9" s="99" t="s">
        <v>12</v>
      </c>
      <c r="N9" s="94"/>
      <c r="O9" s="11"/>
    </row>
    <row r="10" spans="1:15" ht="30" customHeight="1">
      <c r="B10" s="103" t="s">
        <v>57</v>
      </c>
      <c r="C10" s="104"/>
      <c r="D10" s="104"/>
      <c r="E10" s="105"/>
      <c r="F10" s="106">
        <v>7922442332</v>
      </c>
      <c r="G10" s="106">
        <v>2078549.34</v>
      </c>
      <c r="H10" s="106">
        <v>7924520881.3400002</v>
      </c>
      <c r="I10" s="106">
        <v>3495573335.0100002</v>
      </c>
      <c r="J10" s="107">
        <v>3495573335.0100002</v>
      </c>
      <c r="K10" s="108"/>
      <c r="L10" s="109"/>
      <c r="M10" s="107">
        <v>4428947546.3299999</v>
      </c>
      <c r="N10" s="108"/>
      <c r="O10" s="109"/>
    </row>
    <row r="11" spans="1:15" ht="18" customHeight="1">
      <c r="B11" s="110" t="s">
        <v>58</v>
      </c>
      <c r="C11" s="111"/>
      <c r="D11" s="111"/>
      <c r="E11" s="111"/>
      <c r="F11" s="112">
        <v>4389842807</v>
      </c>
      <c r="G11" s="112">
        <v>-93935026.060000002</v>
      </c>
      <c r="H11" s="112">
        <v>4295907780.9399996</v>
      </c>
      <c r="I11" s="112">
        <v>1991891341.1900001</v>
      </c>
      <c r="J11" s="113">
        <v>1991891341.1900001</v>
      </c>
      <c r="K11" s="111"/>
      <c r="L11" s="111"/>
      <c r="M11" s="114">
        <v>2304016439.75</v>
      </c>
      <c r="N11" s="111"/>
      <c r="O11" s="115"/>
    </row>
    <row r="12" spans="1:15" ht="18" customHeight="1">
      <c r="B12" s="110" t="s">
        <v>59</v>
      </c>
      <c r="C12" s="111"/>
      <c r="D12" s="111"/>
      <c r="E12" s="111"/>
      <c r="F12" s="112">
        <v>147357739</v>
      </c>
      <c r="G12" s="112">
        <v>9911859.9600000009</v>
      </c>
      <c r="H12" s="112">
        <v>157269598.96000001</v>
      </c>
      <c r="I12" s="112">
        <v>35431185.829999998</v>
      </c>
      <c r="J12" s="113">
        <v>35431185.829999998</v>
      </c>
      <c r="K12" s="111"/>
      <c r="L12" s="111"/>
      <c r="M12" s="114">
        <v>121838413.13</v>
      </c>
      <c r="N12" s="111"/>
      <c r="O12" s="115"/>
    </row>
    <row r="13" spans="1:15" ht="18" customHeight="1">
      <c r="B13" s="110" t="s">
        <v>60</v>
      </c>
      <c r="C13" s="111"/>
      <c r="D13" s="111"/>
      <c r="E13" s="111"/>
      <c r="F13" s="112">
        <v>1679738785</v>
      </c>
      <c r="G13" s="112">
        <v>60932078.700000003</v>
      </c>
      <c r="H13" s="112">
        <v>1740670863.7</v>
      </c>
      <c r="I13" s="112">
        <v>705460041.32000005</v>
      </c>
      <c r="J13" s="113">
        <v>705460041.32000005</v>
      </c>
      <c r="K13" s="111"/>
      <c r="L13" s="111"/>
      <c r="M13" s="114">
        <v>1035210822.38</v>
      </c>
      <c r="N13" s="111"/>
      <c r="O13" s="115"/>
    </row>
    <row r="14" spans="1:15" ht="18" customHeight="1">
      <c r="B14" s="110" t="s">
        <v>61</v>
      </c>
      <c r="C14" s="111"/>
      <c r="D14" s="111"/>
      <c r="E14" s="111"/>
      <c r="F14" s="112">
        <v>1075803273</v>
      </c>
      <c r="G14" s="112">
        <v>14375031.949999999</v>
      </c>
      <c r="H14" s="112">
        <v>1090178304.95</v>
      </c>
      <c r="I14" s="112">
        <v>512081805.82999998</v>
      </c>
      <c r="J14" s="113">
        <v>512081805.82999998</v>
      </c>
      <c r="K14" s="111"/>
      <c r="L14" s="111"/>
      <c r="M14" s="114">
        <v>578096499.12</v>
      </c>
      <c r="N14" s="111"/>
      <c r="O14" s="115"/>
    </row>
    <row r="15" spans="1:15" ht="22.5" customHeight="1">
      <c r="B15" s="110" t="s">
        <v>62</v>
      </c>
      <c r="C15" s="111"/>
      <c r="D15" s="111"/>
      <c r="E15" s="111"/>
      <c r="F15" s="112">
        <v>92471861</v>
      </c>
      <c r="G15" s="112">
        <v>39223863.229999997</v>
      </c>
      <c r="H15" s="112">
        <v>131695724.23</v>
      </c>
      <c r="I15" s="112">
        <v>66165362.32</v>
      </c>
      <c r="J15" s="113">
        <v>66165362.32</v>
      </c>
      <c r="K15" s="111"/>
      <c r="L15" s="111"/>
      <c r="M15" s="114">
        <v>65530361.909999996</v>
      </c>
      <c r="N15" s="111"/>
      <c r="O15" s="115"/>
    </row>
    <row r="16" spans="1:15" ht="19.5" customHeight="1">
      <c r="B16" s="110" t="s">
        <v>63</v>
      </c>
      <c r="C16" s="111"/>
      <c r="D16" s="111"/>
      <c r="E16" s="111"/>
      <c r="F16" s="112">
        <v>6141557</v>
      </c>
      <c r="G16" s="112">
        <v>-1741188.44</v>
      </c>
      <c r="H16" s="112">
        <v>4400368.5599999996</v>
      </c>
      <c r="I16" s="112">
        <v>0</v>
      </c>
      <c r="J16" s="113">
        <v>0</v>
      </c>
      <c r="K16" s="111"/>
      <c r="L16" s="111"/>
      <c r="M16" s="114">
        <v>4400368.5599999996</v>
      </c>
      <c r="N16" s="111"/>
      <c r="O16" s="115"/>
    </row>
    <row r="17" spans="2:15" ht="18" customHeight="1">
      <c r="B17" s="110" t="s">
        <v>64</v>
      </c>
      <c r="C17" s="111"/>
      <c r="D17" s="111"/>
      <c r="E17" s="111"/>
      <c r="F17" s="112">
        <v>531086310</v>
      </c>
      <c r="G17" s="112">
        <v>-26688070</v>
      </c>
      <c r="H17" s="112">
        <v>504398240</v>
      </c>
      <c r="I17" s="112">
        <v>184543598.52000001</v>
      </c>
      <c r="J17" s="113">
        <v>184543598.52000001</v>
      </c>
      <c r="K17" s="111"/>
      <c r="L17" s="111"/>
      <c r="M17" s="114">
        <v>319854641.48000002</v>
      </c>
      <c r="N17" s="111"/>
      <c r="O17" s="115"/>
    </row>
    <row r="18" spans="2:15" ht="38.25" customHeight="1">
      <c r="B18" s="116" t="s">
        <v>65</v>
      </c>
      <c r="C18" s="111"/>
      <c r="D18" s="111"/>
      <c r="E18" s="111"/>
      <c r="F18" s="106">
        <v>439630915</v>
      </c>
      <c r="G18" s="106">
        <v>40171865.490000002</v>
      </c>
      <c r="H18" s="106">
        <v>479802780.49000001</v>
      </c>
      <c r="I18" s="106">
        <v>125147078.14</v>
      </c>
      <c r="J18" s="117">
        <v>125147078.14</v>
      </c>
      <c r="K18" s="111"/>
      <c r="L18" s="111"/>
      <c r="M18" s="118">
        <v>354655702.35000002</v>
      </c>
      <c r="N18" s="111"/>
      <c r="O18" s="115"/>
    </row>
    <row r="19" spans="2:15" ht="48" customHeight="1">
      <c r="B19" s="110" t="s">
        <v>66</v>
      </c>
      <c r="C19" s="111"/>
      <c r="D19" s="111"/>
      <c r="E19" s="111"/>
      <c r="F19" s="112">
        <v>117014730</v>
      </c>
      <c r="G19" s="112">
        <v>-28563285.460000001</v>
      </c>
      <c r="H19" s="112">
        <v>88451444.540000007</v>
      </c>
      <c r="I19" s="112">
        <v>14313678.67</v>
      </c>
      <c r="J19" s="113">
        <v>14313678.67</v>
      </c>
      <c r="K19" s="111"/>
      <c r="L19" s="111"/>
      <c r="M19" s="114">
        <v>74137765.870000005</v>
      </c>
      <c r="N19" s="111"/>
      <c r="O19" s="115"/>
    </row>
    <row r="20" spans="2:15" ht="18" customHeight="1">
      <c r="B20" s="110" t="s">
        <v>67</v>
      </c>
      <c r="C20" s="111"/>
      <c r="D20" s="111"/>
      <c r="E20" s="111"/>
      <c r="F20" s="112">
        <v>73090653</v>
      </c>
      <c r="G20" s="112">
        <v>-2309462.5099999998</v>
      </c>
      <c r="H20" s="112">
        <v>70781190.489999995</v>
      </c>
      <c r="I20" s="112">
        <v>23805050.760000002</v>
      </c>
      <c r="J20" s="113">
        <v>23805050.760000002</v>
      </c>
      <c r="K20" s="111"/>
      <c r="L20" s="111"/>
      <c r="M20" s="114">
        <v>46976139.729999997</v>
      </c>
      <c r="N20" s="111"/>
      <c r="O20" s="115"/>
    </row>
    <row r="21" spans="2:15" ht="39" customHeight="1">
      <c r="B21" s="110" t="s">
        <v>68</v>
      </c>
      <c r="C21" s="111"/>
      <c r="D21" s="111"/>
      <c r="E21" s="111"/>
      <c r="F21" s="112">
        <v>21300</v>
      </c>
      <c r="G21" s="112">
        <v>1474157.59</v>
      </c>
      <c r="H21" s="112">
        <v>1495457.59</v>
      </c>
      <c r="I21" s="112">
        <v>310441.06</v>
      </c>
      <c r="J21" s="113">
        <v>310441.06</v>
      </c>
      <c r="K21" s="111"/>
      <c r="L21" s="111"/>
      <c r="M21" s="114">
        <v>1185016.53</v>
      </c>
      <c r="N21" s="111"/>
      <c r="O21" s="115"/>
    </row>
    <row r="22" spans="2:15" ht="24.75" customHeight="1">
      <c r="B22" s="110" t="s">
        <v>69</v>
      </c>
      <c r="C22" s="111"/>
      <c r="D22" s="111"/>
      <c r="E22" s="111"/>
      <c r="F22" s="112">
        <v>5084558</v>
      </c>
      <c r="G22" s="112">
        <v>7696620.2300000004</v>
      </c>
      <c r="H22" s="112">
        <v>12781178.23</v>
      </c>
      <c r="I22" s="112">
        <v>6180414.1399999997</v>
      </c>
      <c r="J22" s="113">
        <v>6180414.1399999997</v>
      </c>
      <c r="K22" s="111"/>
      <c r="L22" s="111"/>
      <c r="M22" s="114">
        <v>6600764.0899999999</v>
      </c>
      <c r="N22" s="111"/>
      <c r="O22" s="115"/>
    </row>
    <row r="23" spans="2:15" ht="18" customHeight="1">
      <c r="B23" s="110" t="s">
        <v>70</v>
      </c>
      <c r="C23" s="111"/>
      <c r="D23" s="111"/>
      <c r="E23" s="111"/>
      <c r="F23" s="112">
        <v>53153547</v>
      </c>
      <c r="G23" s="112">
        <v>1166034.93</v>
      </c>
      <c r="H23" s="112">
        <v>54319581.93</v>
      </c>
      <c r="I23" s="112">
        <v>5948324.6699999999</v>
      </c>
      <c r="J23" s="113">
        <v>5948324.6699999999</v>
      </c>
      <c r="K23" s="111"/>
      <c r="L23" s="111"/>
      <c r="M23" s="114">
        <v>48371257.259999998</v>
      </c>
      <c r="N23" s="111"/>
      <c r="O23" s="115"/>
    </row>
    <row r="24" spans="2:15" ht="18" customHeight="1">
      <c r="B24" s="110" t="s">
        <v>71</v>
      </c>
      <c r="C24" s="111"/>
      <c r="D24" s="111"/>
      <c r="E24" s="111"/>
      <c r="F24" s="112">
        <v>101632735</v>
      </c>
      <c r="G24" s="112">
        <v>30399941.969999999</v>
      </c>
      <c r="H24" s="112">
        <v>132032676.97</v>
      </c>
      <c r="I24" s="112">
        <v>42431320.159999996</v>
      </c>
      <c r="J24" s="113">
        <v>42431320.159999996</v>
      </c>
      <c r="K24" s="111"/>
      <c r="L24" s="111"/>
      <c r="M24" s="114">
        <v>89601356.810000002</v>
      </c>
      <c r="N24" s="111"/>
      <c r="O24" s="115"/>
    </row>
    <row r="25" spans="2:15" ht="38.25" customHeight="1">
      <c r="B25" s="110" t="s">
        <v>72</v>
      </c>
      <c r="C25" s="111"/>
      <c r="D25" s="111"/>
      <c r="E25" s="111"/>
      <c r="F25" s="112">
        <v>65329881</v>
      </c>
      <c r="G25" s="112">
        <v>21733317.57</v>
      </c>
      <c r="H25" s="112">
        <v>87063198.569999993</v>
      </c>
      <c r="I25" s="112">
        <v>22634931.539999999</v>
      </c>
      <c r="J25" s="113">
        <v>22634931.539999999</v>
      </c>
      <c r="K25" s="111"/>
      <c r="L25" s="111"/>
      <c r="M25" s="114">
        <v>64428267.030000001</v>
      </c>
      <c r="N25" s="111"/>
      <c r="O25" s="115"/>
    </row>
    <row r="26" spans="2:15" ht="18" customHeight="1">
      <c r="B26" s="110" t="s">
        <v>73</v>
      </c>
      <c r="C26" s="111"/>
      <c r="D26" s="111"/>
      <c r="E26" s="111"/>
      <c r="F26" s="112">
        <v>9873628</v>
      </c>
      <c r="G26" s="112">
        <v>2555396.29</v>
      </c>
      <c r="H26" s="112">
        <v>12429024.289999999</v>
      </c>
      <c r="I26" s="112">
        <v>2760305.11</v>
      </c>
      <c r="J26" s="113">
        <v>2760305.11</v>
      </c>
      <c r="K26" s="111"/>
      <c r="L26" s="111"/>
      <c r="M26" s="114">
        <v>9668719.1799999997</v>
      </c>
      <c r="N26" s="111"/>
      <c r="O26" s="115"/>
    </row>
    <row r="27" spans="2:15" ht="25.5" customHeight="1">
      <c r="B27" s="110" t="s">
        <v>74</v>
      </c>
      <c r="C27" s="111"/>
      <c r="D27" s="111"/>
      <c r="E27" s="111"/>
      <c r="F27" s="112">
        <v>14429883</v>
      </c>
      <c r="G27" s="112">
        <v>6019144.8799999999</v>
      </c>
      <c r="H27" s="112">
        <v>20449027.879999999</v>
      </c>
      <c r="I27" s="112">
        <v>6762612.0300000003</v>
      </c>
      <c r="J27" s="113">
        <v>6762612.0300000003</v>
      </c>
      <c r="K27" s="111"/>
      <c r="L27" s="111"/>
      <c r="M27" s="114">
        <v>13686415.85</v>
      </c>
      <c r="N27" s="111"/>
      <c r="O27" s="115"/>
    </row>
    <row r="28" spans="2:15" ht="32.25" customHeight="1">
      <c r="B28" s="116" t="s">
        <v>75</v>
      </c>
      <c r="C28" s="111"/>
      <c r="D28" s="111"/>
      <c r="E28" s="111"/>
      <c r="F28" s="106">
        <v>1329888935</v>
      </c>
      <c r="G28" s="106">
        <v>163304018.83000001</v>
      </c>
      <c r="H28" s="106">
        <v>1493192953.8299999</v>
      </c>
      <c r="I28" s="106">
        <v>637505019.89999998</v>
      </c>
      <c r="J28" s="117">
        <v>631881413.79999995</v>
      </c>
      <c r="K28" s="111"/>
      <c r="L28" s="111"/>
      <c r="M28" s="118">
        <v>855687933.92999995</v>
      </c>
      <c r="N28" s="111"/>
      <c r="O28" s="115"/>
    </row>
    <row r="29" spans="2:15" ht="18" customHeight="1">
      <c r="B29" s="110" t="s">
        <v>76</v>
      </c>
      <c r="C29" s="111"/>
      <c r="D29" s="111"/>
      <c r="E29" s="111"/>
      <c r="F29" s="112">
        <v>166707498</v>
      </c>
      <c r="G29" s="112">
        <v>106125029.97</v>
      </c>
      <c r="H29" s="112">
        <v>272832527.97000003</v>
      </c>
      <c r="I29" s="112">
        <v>166512067.05000001</v>
      </c>
      <c r="J29" s="113">
        <v>166262161.05000001</v>
      </c>
      <c r="K29" s="111"/>
      <c r="L29" s="111"/>
      <c r="M29" s="114">
        <v>106320460.92</v>
      </c>
      <c r="N29" s="111"/>
      <c r="O29" s="115"/>
    </row>
    <row r="30" spans="2:15" ht="18" customHeight="1">
      <c r="B30" s="110" t="s">
        <v>77</v>
      </c>
      <c r="C30" s="111"/>
      <c r="D30" s="111"/>
      <c r="E30" s="111"/>
      <c r="F30" s="112">
        <v>212869313</v>
      </c>
      <c r="G30" s="112">
        <v>-18990538.66</v>
      </c>
      <c r="H30" s="112">
        <v>193878774.34</v>
      </c>
      <c r="I30" s="112">
        <v>56970225.840000004</v>
      </c>
      <c r="J30" s="113">
        <v>56970225.840000004</v>
      </c>
      <c r="K30" s="111"/>
      <c r="L30" s="111"/>
      <c r="M30" s="114">
        <v>136908548.5</v>
      </c>
      <c r="N30" s="111"/>
      <c r="O30" s="115"/>
    </row>
    <row r="31" spans="2:15" ht="45.75" customHeight="1">
      <c r="B31" s="110" t="s">
        <v>78</v>
      </c>
      <c r="C31" s="111"/>
      <c r="D31" s="111"/>
      <c r="E31" s="111"/>
      <c r="F31" s="112">
        <v>254998983</v>
      </c>
      <c r="G31" s="112">
        <v>32853924.98</v>
      </c>
      <c r="H31" s="112">
        <v>287852907.98000002</v>
      </c>
      <c r="I31" s="112">
        <v>105393308.90000001</v>
      </c>
      <c r="J31" s="113">
        <v>105393308.90000001</v>
      </c>
      <c r="K31" s="111"/>
      <c r="L31" s="111"/>
      <c r="M31" s="114">
        <v>182459599.08000001</v>
      </c>
      <c r="N31" s="111"/>
      <c r="O31" s="115"/>
    </row>
    <row r="32" spans="2:15" ht="18" customHeight="1">
      <c r="B32" s="110" t="s">
        <v>79</v>
      </c>
      <c r="C32" s="111"/>
      <c r="D32" s="111"/>
      <c r="E32" s="111"/>
      <c r="F32" s="112">
        <v>71981697</v>
      </c>
      <c r="G32" s="112">
        <v>3653852.39</v>
      </c>
      <c r="H32" s="112">
        <v>75635549.390000001</v>
      </c>
      <c r="I32" s="112">
        <v>49502732.689999998</v>
      </c>
      <c r="J32" s="113">
        <v>49502732.689999998</v>
      </c>
      <c r="K32" s="111"/>
      <c r="L32" s="111"/>
      <c r="M32" s="114">
        <v>26132816.699999999</v>
      </c>
      <c r="N32" s="111"/>
      <c r="O32" s="115"/>
    </row>
    <row r="33" spans="2:15" ht="39.75" customHeight="1">
      <c r="B33" s="110" t="s">
        <v>80</v>
      </c>
      <c r="C33" s="111"/>
      <c r="D33" s="111"/>
      <c r="E33" s="111"/>
      <c r="F33" s="112">
        <v>285164204</v>
      </c>
      <c r="G33" s="112">
        <v>60840863.840000004</v>
      </c>
      <c r="H33" s="112">
        <v>346005067.83999997</v>
      </c>
      <c r="I33" s="112">
        <v>145802948.43000001</v>
      </c>
      <c r="J33" s="113">
        <v>145802948.43000001</v>
      </c>
      <c r="K33" s="111"/>
      <c r="L33" s="111"/>
      <c r="M33" s="114">
        <v>200202119.41</v>
      </c>
      <c r="N33" s="111"/>
      <c r="O33" s="115"/>
    </row>
    <row r="34" spans="2:15" ht="18" customHeight="1">
      <c r="B34" s="110" t="s">
        <v>81</v>
      </c>
      <c r="C34" s="111"/>
      <c r="D34" s="111"/>
      <c r="E34" s="111"/>
      <c r="F34" s="112">
        <v>81748780</v>
      </c>
      <c r="G34" s="112">
        <v>39895364.649999999</v>
      </c>
      <c r="H34" s="112">
        <v>121644144.65000001</v>
      </c>
      <c r="I34" s="112">
        <v>51430311.5</v>
      </c>
      <c r="J34" s="113">
        <v>51430311.5</v>
      </c>
      <c r="K34" s="111"/>
      <c r="L34" s="111"/>
      <c r="M34" s="114">
        <v>70213833.150000006</v>
      </c>
      <c r="N34" s="111"/>
      <c r="O34" s="115"/>
    </row>
    <row r="35" spans="2:15" ht="18" customHeight="1">
      <c r="B35" s="110" t="s">
        <v>82</v>
      </c>
      <c r="C35" s="111"/>
      <c r="D35" s="111"/>
      <c r="E35" s="111"/>
      <c r="F35" s="112">
        <v>25566992</v>
      </c>
      <c r="G35" s="112">
        <v>1584850.74</v>
      </c>
      <c r="H35" s="112">
        <v>27151842.739999998</v>
      </c>
      <c r="I35" s="112">
        <v>11160519.279999999</v>
      </c>
      <c r="J35" s="113">
        <v>11160519.279999999</v>
      </c>
      <c r="K35" s="111"/>
      <c r="L35" s="111"/>
      <c r="M35" s="114">
        <v>15991323.460000001</v>
      </c>
      <c r="N35" s="111"/>
      <c r="O35" s="115"/>
    </row>
    <row r="36" spans="2:15" ht="18" customHeight="1">
      <c r="B36" s="110" t="s">
        <v>83</v>
      </c>
      <c r="C36" s="111"/>
      <c r="D36" s="111"/>
      <c r="E36" s="111"/>
      <c r="F36" s="112">
        <v>84059331</v>
      </c>
      <c r="G36" s="112">
        <v>-15904868.15</v>
      </c>
      <c r="H36" s="112">
        <v>68154462.849999994</v>
      </c>
      <c r="I36" s="112">
        <v>13438251.439999999</v>
      </c>
      <c r="J36" s="113">
        <v>13438251.439999999</v>
      </c>
      <c r="K36" s="111"/>
      <c r="L36" s="111"/>
      <c r="M36" s="114">
        <v>54716211.409999996</v>
      </c>
      <c r="N36" s="111"/>
      <c r="O36" s="115"/>
    </row>
    <row r="37" spans="2:15" ht="18" customHeight="1">
      <c r="B37" s="110" t="s">
        <v>84</v>
      </c>
      <c r="C37" s="111"/>
      <c r="D37" s="111"/>
      <c r="E37" s="111"/>
      <c r="F37" s="112">
        <v>146792137</v>
      </c>
      <c r="G37" s="112">
        <v>-46754460.93</v>
      </c>
      <c r="H37" s="112">
        <v>100037676.06999999</v>
      </c>
      <c r="I37" s="112">
        <v>37294654.770000003</v>
      </c>
      <c r="J37" s="113">
        <v>31920954.670000002</v>
      </c>
      <c r="K37" s="111"/>
      <c r="L37" s="111"/>
      <c r="M37" s="114">
        <v>62743021.299999997</v>
      </c>
      <c r="N37" s="111"/>
      <c r="O37" s="115"/>
    </row>
    <row r="38" spans="2:15" ht="49.5" customHeight="1">
      <c r="B38" s="116" t="s">
        <v>85</v>
      </c>
      <c r="C38" s="111"/>
      <c r="D38" s="111"/>
      <c r="E38" s="111"/>
      <c r="F38" s="106">
        <v>9200233101</v>
      </c>
      <c r="G38" s="106">
        <v>1311225523.5699999</v>
      </c>
      <c r="H38" s="106">
        <v>10511458624.57</v>
      </c>
      <c r="I38" s="106">
        <v>4973597267.8299999</v>
      </c>
      <c r="J38" s="117">
        <v>4972591039.9300003</v>
      </c>
      <c r="K38" s="111"/>
      <c r="L38" s="111"/>
      <c r="M38" s="118">
        <v>5537861356.7399998</v>
      </c>
      <c r="N38" s="111"/>
      <c r="O38" s="115"/>
    </row>
    <row r="39" spans="2:15" ht="34.5" customHeight="1">
      <c r="B39" s="110" t="s">
        <v>86</v>
      </c>
      <c r="C39" s="111"/>
      <c r="D39" s="111"/>
      <c r="E39" s="111"/>
      <c r="F39" s="112">
        <v>1158392345</v>
      </c>
      <c r="G39" s="112">
        <v>12040269.92</v>
      </c>
      <c r="H39" s="112">
        <v>1170432614.9200001</v>
      </c>
      <c r="I39" s="112">
        <v>681263493.47000003</v>
      </c>
      <c r="J39" s="113">
        <v>681263493.47000003</v>
      </c>
      <c r="K39" s="111"/>
      <c r="L39" s="111"/>
      <c r="M39" s="114">
        <v>489169121.44999999</v>
      </c>
      <c r="N39" s="111"/>
      <c r="O39" s="115"/>
    </row>
    <row r="40" spans="2:15" ht="18" customHeight="1">
      <c r="B40" s="110" t="s">
        <v>87</v>
      </c>
      <c r="C40" s="111"/>
      <c r="D40" s="111"/>
      <c r="E40" s="111"/>
      <c r="F40" s="112">
        <v>7439145903</v>
      </c>
      <c r="G40" s="112">
        <v>1143114118.8800001</v>
      </c>
      <c r="H40" s="112">
        <v>8582260021.8800001</v>
      </c>
      <c r="I40" s="112">
        <v>3986111344.4899998</v>
      </c>
      <c r="J40" s="113">
        <v>3985105116.5900002</v>
      </c>
      <c r="K40" s="111"/>
      <c r="L40" s="111"/>
      <c r="M40" s="114">
        <v>4596148677.3900003</v>
      </c>
      <c r="N40" s="111"/>
      <c r="O40" s="115"/>
    </row>
    <row r="41" spans="2:15" ht="18" customHeight="1">
      <c r="B41" s="110" t="s">
        <v>88</v>
      </c>
      <c r="C41" s="111"/>
      <c r="D41" s="111"/>
      <c r="E41" s="111"/>
      <c r="F41" s="112">
        <v>72000000</v>
      </c>
      <c r="G41" s="112">
        <v>72000000</v>
      </c>
      <c r="H41" s="112">
        <v>144000000</v>
      </c>
      <c r="I41" s="112">
        <v>8704271.3900000006</v>
      </c>
      <c r="J41" s="113">
        <v>8704271.3900000006</v>
      </c>
      <c r="K41" s="111"/>
      <c r="L41" s="111"/>
      <c r="M41" s="114">
        <v>135295728.61000001</v>
      </c>
      <c r="N41" s="111"/>
      <c r="O41" s="115"/>
    </row>
    <row r="42" spans="2:15" ht="24.75" customHeight="1">
      <c r="B42" s="110" t="s">
        <v>89</v>
      </c>
      <c r="C42" s="111"/>
      <c r="D42" s="111"/>
      <c r="E42" s="111"/>
      <c r="F42" s="112">
        <v>480187255</v>
      </c>
      <c r="G42" s="112">
        <v>20897087.379999999</v>
      </c>
      <c r="H42" s="112">
        <v>501084342.38</v>
      </c>
      <c r="I42" s="112">
        <v>205584389.09</v>
      </c>
      <c r="J42" s="113">
        <v>205584389.09</v>
      </c>
      <c r="K42" s="111"/>
      <c r="L42" s="111"/>
      <c r="M42" s="114">
        <v>295499953.29000002</v>
      </c>
      <c r="N42" s="111"/>
      <c r="O42" s="115"/>
    </row>
    <row r="43" spans="2:15" ht="18" customHeight="1">
      <c r="B43" s="110" t="s">
        <v>90</v>
      </c>
      <c r="C43" s="111"/>
      <c r="D43" s="111"/>
      <c r="E43" s="111"/>
      <c r="F43" s="112">
        <v>0</v>
      </c>
      <c r="G43" s="112">
        <v>0</v>
      </c>
      <c r="H43" s="112">
        <v>0</v>
      </c>
      <c r="I43" s="112">
        <v>0</v>
      </c>
      <c r="J43" s="113">
        <v>0</v>
      </c>
      <c r="K43" s="111"/>
      <c r="L43" s="111"/>
      <c r="M43" s="114">
        <v>0</v>
      </c>
      <c r="N43" s="111"/>
      <c r="O43" s="115"/>
    </row>
    <row r="44" spans="2:15" ht="38.25" customHeight="1">
      <c r="B44" s="110" t="s">
        <v>91</v>
      </c>
      <c r="C44" s="111"/>
      <c r="D44" s="111"/>
      <c r="E44" s="111"/>
      <c r="F44" s="112">
        <v>49508550</v>
      </c>
      <c r="G44" s="112">
        <v>63174047.390000001</v>
      </c>
      <c r="H44" s="112">
        <v>112682597.39</v>
      </c>
      <c r="I44" s="112">
        <v>91933769.390000001</v>
      </c>
      <c r="J44" s="113">
        <v>91933769.390000001</v>
      </c>
      <c r="K44" s="111"/>
      <c r="L44" s="111"/>
      <c r="M44" s="114">
        <v>20748828</v>
      </c>
      <c r="N44" s="111"/>
      <c r="O44" s="115"/>
    </row>
    <row r="45" spans="2:15" ht="18" customHeight="1">
      <c r="B45" s="110" t="s">
        <v>92</v>
      </c>
      <c r="C45" s="111"/>
      <c r="D45" s="111"/>
      <c r="E45" s="111"/>
      <c r="F45" s="112">
        <v>999048</v>
      </c>
      <c r="G45" s="112">
        <v>0</v>
      </c>
      <c r="H45" s="112">
        <v>999048</v>
      </c>
      <c r="I45" s="112">
        <v>0</v>
      </c>
      <c r="J45" s="113">
        <v>0</v>
      </c>
      <c r="K45" s="111"/>
      <c r="L45" s="111"/>
      <c r="M45" s="114">
        <v>999048</v>
      </c>
      <c r="N45" s="111"/>
      <c r="O45" s="115"/>
    </row>
    <row r="46" spans="2:15" ht="18" customHeight="1">
      <c r="B46" s="110" t="s">
        <v>93</v>
      </c>
      <c r="C46" s="111"/>
      <c r="D46" s="111"/>
      <c r="E46" s="111"/>
      <c r="F46" s="112">
        <v>0</v>
      </c>
      <c r="G46" s="112">
        <v>0</v>
      </c>
      <c r="H46" s="112">
        <v>0</v>
      </c>
      <c r="I46" s="112">
        <v>0</v>
      </c>
      <c r="J46" s="113">
        <v>0</v>
      </c>
      <c r="K46" s="111"/>
      <c r="L46" s="111"/>
      <c r="M46" s="114">
        <v>0</v>
      </c>
      <c r="N46" s="111"/>
      <c r="O46" s="115"/>
    </row>
    <row r="47" spans="2:15" ht="18" customHeight="1">
      <c r="B47" s="110" t="s">
        <v>94</v>
      </c>
      <c r="C47" s="111"/>
      <c r="D47" s="111"/>
      <c r="E47" s="111"/>
      <c r="F47" s="112">
        <v>0</v>
      </c>
      <c r="G47" s="112">
        <v>0</v>
      </c>
      <c r="H47" s="112">
        <v>0</v>
      </c>
      <c r="I47" s="112">
        <v>0</v>
      </c>
      <c r="J47" s="113">
        <v>0</v>
      </c>
      <c r="K47" s="111"/>
      <c r="L47" s="111"/>
      <c r="M47" s="114">
        <v>0</v>
      </c>
      <c r="N47" s="111"/>
      <c r="O47" s="115"/>
    </row>
    <row r="48" spans="2:15" ht="39.75" customHeight="1">
      <c r="B48" s="116" t="s">
        <v>95</v>
      </c>
      <c r="C48" s="111"/>
      <c r="D48" s="111"/>
      <c r="E48" s="111"/>
      <c r="F48" s="106">
        <v>231056935</v>
      </c>
      <c r="G48" s="106">
        <v>115481303.54000001</v>
      </c>
      <c r="H48" s="106">
        <v>346538238.54000002</v>
      </c>
      <c r="I48" s="106">
        <v>95992616.969999999</v>
      </c>
      <c r="J48" s="117">
        <v>95992616.969999999</v>
      </c>
      <c r="K48" s="111"/>
      <c r="L48" s="111"/>
      <c r="M48" s="118">
        <v>250545621.56999999</v>
      </c>
      <c r="N48" s="111"/>
      <c r="O48" s="115"/>
    </row>
    <row r="49" spans="2:15" ht="24.75" customHeight="1">
      <c r="B49" s="110" t="s">
        <v>96</v>
      </c>
      <c r="C49" s="111"/>
      <c r="D49" s="111"/>
      <c r="E49" s="111"/>
      <c r="F49" s="112">
        <v>31154738</v>
      </c>
      <c r="G49" s="112">
        <v>59661770.280000001</v>
      </c>
      <c r="H49" s="112">
        <v>90816508.280000001</v>
      </c>
      <c r="I49" s="112">
        <v>53675091.859999999</v>
      </c>
      <c r="J49" s="113">
        <v>53675091.859999999</v>
      </c>
      <c r="K49" s="111"/>
      <c r="L49" s="111"/>
      <c r="M49" s="114">
        <v>37141416.420000002</v>
      </c>
      <c r="N49" s="111"/>
      <c r="O49" s="115"/>
    </row>
    <row r="50" spans="2:15" ht="24.75" customHeight="1">
      <c r="B50" s="110" t="s">
        <v>97</v>
      </c>
      <c r="C50" s="111"/>
      <c r="D50" s="111"/>
      <c r="E50" s="111"/>
      <c r="F50" s="112">
        <v>5759485</v>
      </c>
      <c r="G50" s="112">
        <v>7161553.6799999997</v>
      </c>
      <c r="H50" s="112">
        <v>12921038.68</v>
      </c>
      <c r="I50" s="112">
        <v>1448948.94</v>
      </c>
      <c r="J50" s="113">
        <v>1448948.94</v>
      </c>
      <c r="K50" s="111"/>
      <c r="L50" s="111"/>
      <c r="M50" s="114">
        <v>11472089.74</v>
      </c>
      <c r="N50" s="111"/>
      <c r="O50" s="115"/>
    </row>
    <row r="51" spans="2:15" ht="24.75" customHeight="1">
      <c r="B51" s="110" t="s">
        <v>98</v>
      </c>
      <c r="C51" s="111"/>
      <c r="D51" s="111"/>
      <c r="E51" s="111"/>
      <c r="F51" s="112">
        <v>2253500</v>
      </c>
      <c r="G51" s="112">
        <v>2221406.34</v>
      </c>
      <c r="H51" s="112">
        <v>4474906.34</v>
      </c>
      <c r="I51" s="112">
        <v>201306.34</v>
      </c>
      <c r="J51" s="113">
        <v>201306.34</v>
      </c>
      <c r="K51" s="111"/>
      <c r="L51" s="111"/>
      <c r="M51" s="114">
        <v>4273600</v>
      </c>
      <c r="N51" s="111"/>
      <c r="O51" s="115"/>
    </row>
    <row r="52" spans="2:15" ht="18" customHeight="1">
      <c r="B52" s="110" t="s">
        <v>99</v>
      </c>
      <c r="C52" s="111"/>
      <c r="D52" s="111"/>
      <c r="E52" s="111"/>
      <c r="F52" s="112">
        <v>108109361</v>
      </c>
      <c r="G52" s="112">
        <v>9645880.5999999996</v>
      </c>
      <c r="H52" s="112">
        <v>117755241.59999999</v>
      </c>
      <c r="I52" s="112">
        <v>19979282</v>
      </c>
      <c r="J52" s="113">
        <v>19979282</v>
      </c>
      <c r="K52" s="111"/>
      <c r="L52" s="111"/>
      <c r="M52" s="114">
        <v>97775959.599999994</v>
      </c>
      <c r="N52" s="111"/>
      <c r="O52" s="115"/>
    </row>
    <row r="53" spans="2:15" ht="21" customHeight="1">
      <c r="B53" s="110" t="s">
        <v>100</v>
      </c>
      <c r="C53" s="111"/>
      <c r="D53" s="111"/>
      <c r="E53" s="111"/>
      <c r="F53" s="112">
        <v>4200</v>
      </c>
      <c r="G53" s="112">
        <v>6043049.2400000002</v>
      </c>
      <c r="H53" s="112">
        <v>6047249.2400000002</v>
      </c>
      <c r="I53" s="112">
        <v>2959329.24</v>
      </c>
      <c r="J53" s="113">
        <v>2959329.24</v>
      </c>
      <c r="K53" s="111"/>
      <c r="L53" s="111"/>
      <c r="M53" s="114">
        <v>3087920</v>
      </c>
      <c r="N53" s="111"/>
      <c r="O53" s="115"/>
    </row>
    <row r="54" spans="2:15" ht="18" customHeight="1">
      <c r="B54" s="110" t="s">
        <v>101</v>
      </c>
      <c r="C54" s="111"/>
      <c r="D54" s="111"/>
      <c r="E54" s="111"/>
      <c r="F54" s="112">
        <v>72220381</v>
      </c>
      <c r="G54" s="112">
        <v>9003788.1600000001</v>
      </c>
      <c r="H54" s="112">
        <v>81224169.159999996</v>
      </c>
      <c r="I54" s="112">
        <v>6208658.3499999996</v>
      </c>
      <c r="J54" s="113">
        <v>6208658.3499999996</v>
      </c>
      <c r="K54" s="111"/>
      <c r="L54" s="111"/>
      <c r="M54" s="114">
        <v>75015510.810000002</v>
      </c>
      <c r="N54" s="111"/>
      <c r="O54" s="115"/>
    </row>
    <row r="55" spans="2:15" ht="18" customHeight="1">
      <c r="B55" s="110" t="s">
        <v>102</v>
      </c>
      <c r="C55" s="111"/>
      <c r="D55" s="111"/>
      <c r="E55" s="111"/>
      <c r="F55" s="112">
        <v>0</v>
      </c>
      <c r="G55" s="112">
        <v>0</v>
      </c>
      <c r="H55" s="112">
        <v>0</v>
      </c>
      <c r="I55" s="112">
        <v>0</v>
      </c>
      <c r="J55" s="113">
        <v>0</v>
      </c>
      <c r="K55" s="111"/>
      <c r="L55" s="111"/>
      <c r="M55" s="114">
        <v>0</v>
      </c>
      <c r="N55" s="111"/>
      <c r="O55" s="115"/>
    </row>
    <row r="56" spans="2:15" ht="22.5" customHeight="1">
      <c r="B56" s="110" t="s">
        <v>103</v>
      </c>
      <c r="C56" s="111"/>
      <c r="D56" s="111"/>
      <c r="E56" s="111"/>
      <c r="F56" s="112">
        <v>0</v>
      </c>
      <c r="G56" s="112">
        <v>0</v>
      </c>
      <c r="H56" s="112">
        <v>0</v>
      </c>
      <c r="I56" s="112">
        <v>0</v>
      </c>
      <c r="J56" s="113">
        <v>0</v>
      </c>
      <c r="K56" s="111"/>
      <c r="L56" s="111"/>
      <c r="M56" s="114">
        <v>0</v>
      </c>
      <c r="N56" s="111"/>
      <c r="O56" s="115"/>
    </row>
    <row r="57" spans="2:15" ht="18" customHeight="1">
      <c r="B57" s="110" t="s">
        <v>104</v>
      </c>
      <c r="C57" s="111"/>
      <c r="D57" s="111"/>
      <c r="E57" s="111"/>
      <c r="F57" s="112">
        <v>11555270</v>
      </c>
      <c r="G57" s="112">
        <v>21743855.239999998</v>
      </c>
      <c r="H57" s="112">
        <v>33299125.239999998</v>
      </c>
      <c r="I57" s="112">
        <v>11520000.24</v>
      </c>
      <c r="J57" s="113">
        <v>11520000.24</v>
      </c>
      <c r="K57" s="111"/>
      <c r="L57" s="111"/>
      <c r="M57" s="114">
        <v>21779125</v>
      </c>
      <c r="N57" s="111"/>
      <c r="O57" s="115"/>
    </row>
    <row r="58" spans="2:15" ht="36.75" customHeight="1">
      <c r="B58" s="116" t="s">
        <v>105</v>
      </c>
      <c r="C58" s="111"/>
      <c r="D58" s="111"/>
      <c r="E58" s="111"/>
      <c r="F58" s="106">
        <v>723462856</v>
      </c>
      <c r="G58" s="106">
        <v>769306256.73000002</v>
      </c>
      <c r="H58" s="106">
        <v>1492769112.73</v>
      </c>
      <c r="I58" s="106">
        <v>421347987.82999998</v>
      </c>
      <c r="J58" s="117">
        <v>420880707.19</v>
      </c>
      <c r="K58" s="111"/>
      <c r="L58" s="111"/>
      <c r="M58" s="118">
        <v>1071421124.9</v>
      </c>
      <c r="N58" s="111"/>
      <c r="O58" s="115"/>
    </row>
    <row r="59" spans="2:15" ht="18" customHeight="1">
      <c r="B59" s="110" t="s">
        <v>106</v>
      </c>
      <c r="C59" s="111"/>
      <c r="D59" s="111"/>
      <c r="E59" s="111"/>
      <c r="F59" s="112">
        <v>636702315</v>
      </c>
      <c r="G59" s="112">
        <v>138522363.66999999</v>
      </c>
      <c r="H59" s="112">
        <v>775224678.66999996</v>
      </c>
      <c r="I59" s="112">
        <v>266512771.69</v>
      </c>
      <c r="J59" s="113">
        <v>266045491.05000001</v>
      </c>
      <c r="K59" s="111"/>
      <c r="L59" s="111"/>
      <c r="M59" s="114">
        <v>508711906.98000002</v>
      </c>
      <c r="N59" s="111"/>
      <c r="O59" s="115"/>
    </row>
    <row r="60" spans="2:15" ht="18" customHeight="1">
      <c r="B60" s="110" t="s">
        <v>107</v>
      </c>
      <c r="C60" s="111"/>
      <c r="D60" s="111"/>
      <c r="E60" s="111"/>
      <c r="F60" s="112">
        <v>86760541</v>
      </c>
      <c r="G60" s="112">
        <v>630783893.05999994</v>
      </c>
      <c r="H60" s="112">
        <v>717544434.05999994</v>
      </c>
      <c r="I60" s="112">
        <v>154835216.13999999</v>
      </c>
      <c r="J60" s="113">
        <v>154835216.13999999</v>
      </c>
      <c r="K60" s="111"/>
      <c r="L60" s="111"/>
      <c r="M60" s="114">
        <v>562709217.91999996</v>
      </c>
      <c r="N60" s="111"/>
      <c r="O60" s="115"/>
    </row>
    <row r="61" spans="2:15" ht="24.75" customHeight="1">
      <c r="B61" s="110" t="s">
        <v>108</v>
      </c>
      <c r="C61" s="111"/>
      <c r="D61" s="111"/>
      <c r="E61" s="111"/>
      <c r="F61" s="112">
        <v>0</v>
      </c>
      <c r="G61" s="112">
        <v>0</v>
      </c>
      <c r="H61" s="112">
        <v>0</v>
      </c>
      <c r="I61" s="112">
        <v>0</v>
      </c>
      <c r="J61" s="113">
        <v>0</v>
      </c>
      <c r="K61" s="111"/>
      <c r="L61" s="111"/>
      <c r="M61" s="114">
        <v>0</v>
      </c>
      <c r="N61" s="111"/>
      <c r="O61" s="115"/>
    </row>
    <row r="62" spans="2:15" ht="30.75" customHeight="1">
      <c r="B62" s="116" t="s">
        <v>109</v>
      </c>
      <c r="C62" s="111"/>
      <c r="D62" s="111"/>
      <c r="E62" s="111"/>
      <c r="F62" s="106">
        <v>22009717</v>
      </c>
      <c r="G62" s="106">
        <v>12112285.98</v>
      </c>
      <c r="H62" s="106">
        <v>34122002.979999997</v>
      </c>
      <c r="I62" s="106">
        <v>23960843.469999999</v>
      </c>
      <c r="J62" s="117">
        <v>23960843.469999999</v>
      </c>
      <c r="K62" s="111"/>
      <c r="L62" s="111"/>
      <c r="M62" s="118">
        <v>10161159.51</v>
      </c>
      <c r="N62" s="111"/>
      <c r="O62" s="115"/>
    </row>
    <row r="63" spans="2:15" ht="36.75" customHeight="1">
      <c r="B63" s="110" t="s">
        <v>110</v>
      </c>
      <c r="C63" s="111"/>
      <c r="D63" s="111"/>
      <c r="E63" s="111"/>
      <c r="F63" s="112">
        <v>0</v>
      </c>
      <c r="G63" s="112">
        <v>0</v>
      </c>
      <c r="H63" s="112">
        <v>0</v>
      </c>
      <c r="I63" s="112">
        <v>0</v>
      </c>
      <c r="J63" s="113">
        <v>0</v>
      </c>
      <c r="K63" s="111"/>
      <c r="L63" s="111"/>
      <c r="M63" s="114">
        <v>0</v>
      </c>
      <c r="N63" s="111"/>
      <c r="O63" s="115"/>
    </row>
    <row r="64" spans="2:15" ht="18" customHeight="1">
      <c r="B64" s="110" t="s">
        <v>111</v>
      </c>
      <c r="C64" s="111"/>
      <c r="D64" s="111"/>
      <c r="E64" s="111"/>
      <c r="F64" s="112">
        <v>0</v>
      </c>
      <c r="G64" s="112">
        <v>0</v>
      </c>
      <c r="H64" s="112">
        <v>0</v>
      </c>
      <c r="I64" s="112">
        <v>0</v>
      </c>
      <c r="J64" s="113">
        <v>0</v>
      </c>
      <c r="K64" s="111"/>
      <c r="L64" s="111"/>
      <c r="M64" s="114">
        <v>0</v>
      </c>
      <c r="N64" s="111"/>
      <c r="O64" s="115"/>
    </row>
    <row r="65" spans="2:15" ht="18" customHeight="1">
      <c r="B65" s="110" t="s">
        <v>112</v>
      </c>
      <c r="C65" s="111"/>
      <c r="D65" s="111"/>
      <c r="E65" s="111"/>
      <c r="F65" s="112">
        <v>0</v>
      </c>
      <c r="G65" s="112">
        <v>0</v>
      </c>
      <c r="H65" s="112">
        <v>0</v>
      </c>
      <c r="I65" s="112">
        <v>0</v>
      </c>
      <c r="J65" s="113">
        <v>0</v>
      </c>
      <c r="K65" s="111"/>
      <c r="L65" s="111"/>
      <c r="M65" s="114">
        <v>0</v>
      </c>
      <c r="N65" s="111"/>
      <c r="O65" s="115"/>
    </row>
    <row r="66" spans="2:15" ht="23.25" customHeight="1">
      <c r="B66" s="110" t="s">
        <v>113</v>
      </c>
      <c r="C66" s="111"/>
      <c r="D66" s="111"/>
      <c r="E66" s="111"/>
      <c r="F66" s="112">
        <v>0</v>
      </c>
      <c r="G66" s="112">
        <v>0</v>
      </c>
      <c r="H66" s="112">
        <v>0</v>
      </c>
      <c r="I66" s="112">
        <v>0</v>
      </c>
      <c r="J66" s="113">
        <v>0</v>
      </c>
      <c r="K66" s="111"/>
      <c r="L66" s="111"/>
      <c r="M66" s="114">
        <v>0</v>
      </c>
      <c r="N66" s="111"/>
      <c r="O66" s="115"/>
    </row>
    <row r="67" spans="2:15" ht="31.5" customHeight="1">
      <c r="B67" s="110" t="s">
        <v>114</v>
      </c>
      <c r="C67" s="111"/>
      <c r="D67" s="111"/>
      <c r="E67" s="111"/>
      <c r="F67" s="112">
        <v>0</v>
      </c>
      <c r="G67" s="112">
        <v>23960843.469999999</v>
      </c>
      <c r="H67" s="112">
        <v>23960843.469999999</v>
      </c>
      <c r="I67" s="112">
        <v>23960843.469999999</v>
      </c>
      <c r="J67" s="113">
        <v>23960843.469999999</v>
      </c>
      <c r="K67" s="111"/>
      <c r="L67" s="111"/>
      <c r="M67" s="114">
        <v>0</v>
      </c>
      <c r="N67" s="111"/>
      <c r="O67" s="115"/>
    </row>
    <row r="68" spans="2:15" ht="21" customHeight="1">
      <c r="B68" s="110" t="s">
        <v>115</v>
      </c>
      <c r="C68" s="111"/>
      <c r="D68" s="111"/>
      <c r="E68" s="111"/>
      <c r="F68" s="112">
        <v>0</v>
      </c>
      <c r="G68" s="112">
        <v>0</v>
      </c>
      <c r="H68" s="112">
        <v>0</v>
      </c>
      <c r="I68" s="112">
        <v>0</v>
      </c>
      <c r="J68" s="113">
        <v>0</v>
      </c>
      <c r="K68" s="111"/>
      <c r="L68" s="111"/>
      <c r="M68" s="114">
        <v>0</v>
      </c>
      <c r="N68" s="111"/>
      <c r="O68" s="115"/>
    </row>
    <row r="69" spans="2:15" ht="39" customHeight="1">
      <c r="B69" s="110" t="s">
        <v>116</v>
      </c>
      <c r="C69" s="111"/>
      <c r="D69" s="111"/>
      <c r="E69" s="111"/>
      <c r="F69" s="112">
        <v>22009717</v>
      </c>
      <c r="G69" s="112">
        <v>-11848557.49</v>
      </c>
      <c r="H69" s="112">
        <v>10161159.51</v>
      </c>
      <c r="I69" s="112">
        <v>0</v>
      </c>
      <c r="J69" s="113">
        <v>0</v>
      </c>
      <c r="K69" s="111"/>
      <c r="L69" s="111"/>
      <c r="M69" s="114">
        <v>10161159.51</v>
      </c>
      <c r="N69" s="111"/>
      <c r="O69" s="115"/>
    </row>
    <row r="70" spans="2:15" ht="35.25" customHeight="1">
      <c r="B70" s="116" t="s">
        <v>117</v>
      </c>
      <c r="C70" s="111"/>
      <c r="D70" s="111"/>
      <c r="E70" s="111"/>
      <c r="F70" s="106">
        <v>5490265609</v>
      </c>
      <c r="G70" s="106">
        <v>148479604.30000001</v>
      </c>
      <c r="H70" s="106">
        <v>5638745213.3000002</v>
      </c>
      <c r="I70" s="106">
        <v>3050811321.4899998</v>
      </c>
      <c r="J70" s="117">
        <v>3050811321.4899998</v>
      </c>
      <c r="K70" s="111"/>
      <c r="L70" s="111"/>
      <c r="M70" s="118">
        <v>2587933891.8099999</v>
      </c>
      <c r="N70" s="111"/>
      <c r="O70" s="115"/>
    </row>
    <row r="71" spans="2:15" ht="18" customHeight="1">
      <c r="B71" s="110" t="s">
        <v>118</v>
      </c>
      <c r="C71" s="111"/>
      <c r="D71" s="111"/>
      <c r="E71" s="111"/>
      <c r="F71" s="112">
        <v>2850755588</v>
      </c>
      <c r="G71" s="112">
        <v>-868274</v>
      </c>
      <c r="H71" s="112">
        <v>2849887314</v>
      </c>
      <c r="I71" s="112">
        <v>1499686929</v>
      </c>
      <c r="J71" s="113">
        <v>1499686929</v>
      </c>
      <c r="K71" s="111"/>
      <c r="L71" s="111"/>
      <c r="M71" s="114">
        <v>1350200385</v>
      </c>
      <c r="N71" s="111"/>
      <c r="O71" s="115"/>
    </row>
    <row r="72" spans="2:15" ht="18" customHeight="1">
      <c r="B72" s="110" t="s">
        <v>119</v>
      </c>
      <c r="C72" s="111"/>
      <c r="D72" s="111"/>
      <c r="E72" s="111"/>
      <c r="F72" s="112">
        <v>2211173897</v>
      </c>
      <c r="G72" s="112">
        <v>-62080954</v>
      </c>
      <c r="H72" s="112">
        <v>2149092943</v>
      </c>
      <c r="I72" s="112">
        <v>1200687164</v>
      </c>
      <c r="J72" s="113">
        <v>1200687164</v>
      </c>
      <c r="K72" s="111"/>
      <c r="L72" s="111"/>
      <c r="M72" s="114">
        <v>948405779</v>
      </c>
      <c r="N72" s="111"/>
      <c r="O72" s="115"/>
    </row>
    <row r="73" spans="2:15" ht="18" customHeight="1">
      <c r="B73" s="110" t="s">
        <v>120</v>
      </c>
      <c r="C73" s="111"/>
      <c r="D73" s="111"/>
      <c r="E73" s="111"/>
      <c r="F73" s="112">
        <v>428336124</v>
      </c>
      <c r="G73" s="112">
        <v>211428832.30000001</v>
      </c>
      <c r="H73" s="112">
        <v>639764956.29999995</v>
      </c>
      <c r="I73" s="112">
        <v>350437228.49000001</v>
      </c>
      <c r="J73" s="113">
        <v>350437228.49000001</v>
      </c>
      <c r="K73" s="111"/>
      <c r="L73" s="111"/>
      <c r="M73" s="114">
        <v>289327727.81</v>
      </c>
      <c r="N73" s="111"/>
      <c r="O73" s="115"/>
    </row>
    <row r="74" spans="2:15" ht="39" customHeight="1">
      <c r="B74" s="116" t="s">
        <v>32</v>
      </c>
      <c r="C74" s="111"/>
      <c r="D74" s="111"/>
      <c r="E74" s="111"/>
      <c r="F74" s="106">
        <v>414641341</v>
      </c>
      <c r="G74" s="106">
        <v>8051634.4199999999</v>
      </c>
      <c r="H74" s="106">
        <v>422692975.42000002</v>
      </c>
      <c r="I74" s="106">
        <v>180065359.5</v>
      </c>
      <c r="J74" s="117">
        <v>180065359.5</v>
      </c>
      <c r="K74" s="111"/>
      <c r="L74" s="111"/>
      <c r="M74" s="118">
        <v>242627615.91999999</v>
      </c>
      <c r="N74" s="111"/>
      <c r="O74" s="115"/>
    </row>
    <row r="75" spans="2:15" ht="18" customHeight="1">
      <c r="B75" s="110" t="s">
        <v>121</v>
      </c>
      <c r="C75" s="111"/>
      <c r="D75" s="111"/>
      <c r="E75" s="111"/>
      <c r="F75" s="112">
        <v>66073300</v>
      </c>
      <c r="G75" s="112">
        <v>0</v>
      </c>
      <c r="H75" s="112">
        <v>66073300</v>
      </c>
      <c r="I75" s="112">
        <v>31850435.98</v>
      </c>
      <c r="J75" s="113">
        <v>31850435.98</v>
      </c>
      <c r="K75" s="111"/>
      <c r="L75" s="111"/>
      <c r="M75" s="114">
        <v>34222864.020000003</v>
      </c>
      <c r="N75" s="111"/>
      <c r="O75" s="115"/>
    </row>
    <row r="76" spans="2:15" ht="18" customHeight="1">
      <c r="B76" s="119" t="s">
        <v>122</v>
      </c>
      <c r="C76" s="120"/>
      <c r="D76" s="120"/>
      <c r="E76" s="120"/>
      <c r="F76" s="121">
        <v>298568041</v>
      </c>
      <c r="G76" s="121">
        <v>8051634.4199999999</v>
      </c>
      <c r="H76" s="121">
        <v>306619675.42000002</v>
      </c>
      <c r="I76" s="121">
        <v>148214923.52000001</v>
      </c>
      <c r="J76" s="122">
        <v>148214923.52000001</v>
      </c>
      <c r="K76" s="120"/>
      <c r="L76" s="120"/>
      <c r="M76" s="123">
        <v>158404751.90000001</v>
      </c>
      <c r="N76" s="120"/>
      <c r="O76" s="124"/>
    </row>
    <row r="77" spans="2:15" ht="18" customHeight="1">
      <c r="B77" s="110" t="s">
        <v>123</v>
      </c>
      <c r="C77" s="111"/>
      <c r="D77" s="111"/>
      <c r="E77" s="111"/>
      <c r="F77" s="112">
        <v>0</v>
      </c>
      <c r="G77" s="112">
        <v>0</v>
      </c>
      <c r="H77" s="112">
        <v>0</v>
      </c>
      <c r="I77" s="112">
        <v>0</v>
      </c>
      <c r="J77" s="113">
        <v>0</v>
      </c>
      <c r="K77" s="111"/>
      <c r="L77" s="111"/>
      <c r="M77" s="114">
        <v>0</v>
      </c>
      <c r="N77" s="111"/>
      <c r="O77" s="115"/>
    </row>
    <row r="78" spans="2:15" ht="18" customHeight="1">
      <c r="B78" s="110" t="s">
        <v>124</v>
      </c>
      <c r="C78" s="111"/>
      <c r="D78" s="111"/>
      <c r="E78" s="111"/>
      <c r="F78" s="112">
        <v>0</v>
      </c>
      <c r="G78" s="112">
        <v>0</v>
      </c>
      <c r="H78" s="112">
        <v>0</v>
      </c>
      <c r="I78" s="112">
        <v>0</v>
      </c>
      <c r="J78" s="113">
        <v>0</v>
      </c>
      <c r="K78" s="111"/>
      <c r="L78" s="111"/>
      <c r="M78" s="114">
        <v>0</v>
      </c>
      <c r="N78" s="111"/>
      <c r="O78" s="115"/>
    </row>
    <row r="79" spans="2:15" ht="18" customHeight="1">
      <c r="B79" s="110" t="s">
        <v>125</v>
      </c>
      <c r="C79" s="111"/>
      <c r="D79" s="111"/>
      <c r="E79" s="111"/>
      <c r="F79" s="112">
        <v>0</v>
      </c>
      <c r="G79" s="112">
        <v>0</v>
      </c>
      <c r="H79" s="112">
        <v>0</v>
      </c>
      <c r="I79" s="112">
        <v>0</v>
      </c>
      <c r="J79" s="113">
        <v>0</v>
      </c>
      <c r="K79" s="111"/>
      <c r="L79" s="111"/>
      <c r="M79" s="114">
        <v>0</v>
      </c>
      <c r="N79" s="111"/>
      <c r="O79" s="115"/>
    </row>
    <row r="80" spans="2:15" ht="18" customHeight="1">
      <c r="B80" s="110" t="s">
        <v>126</v>
      </c>
      <c r="C80" s="111"/>
      <c r="D80" s="111"/>
      <c r="E80" s="111"/>
      <c r="F80" s="112">
        <v>0</v>
      </c>
      <c r="G80" s="112">
        <v>0</v>
      </c>
      <c r="H80" s="112">
        <v>0</v>
      </c>
      <c r="I80" s="112">
        <v>0</v>
      </c>
      <c r="J80" s="113">
        <v>0</v>
      </c>
      <c r="K80" s="111"/>
      <c r="L80" s="111"/>
      <c r="M80" s="114">
        <v>0</v>
      </c>
      <c r="N80" s="111"/>
      <c r="O80" s="115"/>
    </row>
    <row r="81" spans="1:15" ht="18" customHeight="1">
      <c r="B81" s="110" t="s">
        <v>127</v>
      </c>
      <c r="C81" s="111"/>
      <c r="D81" s="111"/>
      <c r="E81" s="111"/>
      <c r="F81" s="112">
        <v>50000000</v>
      </c>
      <c r="G81" s="112">
        <v>0</v>
      </c>
      <c r="H81" s="112">
        <v>50000000</v>
      </c>
      <c r="I81" s="112">
        <v>0</v>
      </c>
      <c r="J81" s="113">
        <v>0</v>
      </c>
      <c r="K81" s="111"/>
      <c r="L81" s="111"/>
      <c r="M81" s="114">
        <v>50000000</v>
      </c>
      <c r="N81" s="111"/>
      <c r="O81" s="115"/>
    </row>
    <row r="82" spans="1:15" ht="20.25">
      <c r="B82" s="125" t="s">
        <v>38</v>
      </c>
      <c r="C82" s="126"/>
      <c r="D82" s="126"/>
      <c r="E82" s="126"/>
      <c r="F82" s="127">
        <v>25773631741</v>
      </c>
      <c r="G82" s="127">
        <v>2570211042.1999998</v>
      </c>
      <c r="H82" s="127">
        <v>28343842783.200001</v>
      </c>
      <c r="I82" s="127">
        <v>13004000830.139999</v>
      </c>
      <c r="J82" s="128">
        <v>12996903715.5</v>
      </c>
      <c r="K82" s="126"/>
      <c r="L82" s="129"/>
      <c r="M82" s="128">
        <v>15339841953.059999</v>
      </c>
      <c r="N82" s="126"/>
      <c r="O82" s="129"/>
    </row>
    <row r="83" spans="1:15" ht="2.85" customHeight="1"/>
    <row r="84" spans="1:15" ht="29.25" customHeight="1">
      <c r="A84" s="130" t="s">
        <v>39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</row>
    <row r="85" spans="1:15" ht="4.5" customHeight="1"/>
    <row r="86" spans="1:15" ht="4.5" customHeight="1"/>
    <row r="87" spans="1:15" ht="4.5" customHeight="1"/>
    <row r="88" spans="1:15" ht="4.5" customHeight="1"/>
    <row r="89" spans="1:15" ht="4.5" customHeight="1"/>
    <row r="90" spans="1:15" ht="4.5" customHeight="1"/>
    <row r="91" spans="1:15" ht="4.5" customHeight="1"/>
    <row r="92" spans="1:15" ht="4.5" customHeight="1"/>
    <row r="93" spans="1:15" ht="4.5" customHeight="1"/>
    <row r="94" spans="1:15" ht="4.5" customHeight="1"/>
    <row r="95" spans="1:15" ht="4.5" customHeight="1"/>
    <row r="96" spans="1:15" ht="4.5" customHeight="1"/>
    <row r="97" ht="4.5" customHeight="1"/>
    <row r="98" ht="4.5" customHeight="1"/>
  </sheetData>
  <mergeCells count="230">
    <mergeCell ref="A84:M84"/>
    <mergeCell ref="B81:E81"/>
    <mergeCell ref="J81:L81"/>
    <mergeCell ref="M81:O81"/>
    <mergeCell ref="B82:E82"/>
    <mergeCell ref="J82:L82"/>
    <mergeCell ref="M82:O82"/>
    <mergeCell ref="B79:E79"/>
    <mergeCell ref="J79:L79"/>
    <mergeCell ref="M79:O79"/>
    <mergeCell ref="B80:E80"/>
    <mergeCell ref="J80:L80"/>
    <mergeCell ref="M80:O80"/>
    <mergeCell ref="B77:E77"/>
    <mergeCell ref="J77:L77"/>
    <mergeCell ref="M77:O77"/>
    <mergeCell ref="B78:E78"/>
    <mergeCell ref="J78:L78"/>
    <mergeCell ref="M78:O78"/>
    <mergeCell ref="B75:E75"/>
    <mergeCell ref="J75:L75"/>
    <mergeCell ref="M75:O75"/>
    <mergeCell ref="B76:E76"/>
    <mergeCell ref="J76:L76"/>
    <mergeCell ref="M76:O76"/>
    <mergeCell ref="B73:E73"/>
    <mergeCell ref="J73:L73"/>
    <mergeCell ref="M73:O73"/>
    <mergeCell ref="B74:E74"/>
    <mergeCell ref="J74:L74"/>
    <mergeCell ref="M74:O74"/>
    <mergeCell ref="B71:E71"/>
    <mergeCell ref="J71:L71"/>
    <mergeCell ref="M71:O71"/>
    <mergeCell ref="B72:E72"/>
    <mergeCell ref="J72:L72"/>
    <mergeCell ref="M72:O72"/>
    <mergeCell ref="B69:E69"/>
    <mergeCell ref="J69:L69"/>
    <mergeCell ref="M69:O69"/>
    <mergeCell ref="B70:E70"/>
    <mergeCell ref="J70:L70"/>
    <mergeCell ref="M70:O70"/>
    <mergeCell ref="B67:E67"/>
    <mergeCell ref="J67:L67"/>
    <mergeCell ref="M67:O67"/>
    <mergeCell ref="B68:E68"/>
    <mergeCell ref="J68:L68"/>
    <mergeCell ref="M68:O68"/>
    <mergeCell ref="B65:E65"/>
    <mergeCell ref="J65:L65"/>
    <mergeCell ref="M65:O65"/>
    <mergeCell ref="B66:E66"/>
    <mergeCell ref="J66:L66"/>
    <mergeCell ref="M66:O66"/>
    <mergeCell ref="B63:E63"/>
    <mergeCell ref="J63:L63"/>
    <mergeCell ref="M63:O63"/>
    <mergeCell ref="B64:E64"/>
    <mergeCell ref="J64:L64"/>
    <mergeCell ref="M64:O64"/>
    <mergeCell ref="B61:E61"/>
    <mergeCell ref="J61:L61"/>
    <mergeCell ref="M61:O61"/>
    <mergeCell ref="B62:E62"/>
    <mergeCell ref="J62:L62"/>
    <mergeCell ref="M62:O62"/>
    <mergeCell ref="B59:E59"/>
    <mergeCell ref="J59:L59"/>
    <mergeCell ref="M59:O59"/>
    <mergeCell ref="B60:E60"/>
    <mergeCell ref="J60:L60"/>
    <mergeCell ref="M60:O60"/>
    <mergeCell ref="B57:E57"/>
    <mergeCell ref="J57:L57"/>
    <mergeCell ref="M57:O57"/>
    <mergeCell ref="B58:E58"/>
    <mergeCell ref="J58:L58"/>
    <mergeCell ref="M58:O58"/>
    <mergeCell ref="B55:E55"/>
    <mergeCell ref="J55:L55"/>
    <mergeCell ref="M55:O55"/>
    <mergeCell ref="B56:E56"/>
    <mergeCell ref="J56:L56"/>
    <mergeCell ref="M56:O56"/>
    <mergeCell ref="B53:E53"/>
    <mergeCell ref="J53:L53"/>
    <mergeCell ref="M53:O53"/>
    <mergeCell ref="B54:E54"/>
    <mergeCell ref="J54:L54"/>
    <mergeCell ref="M54:O54"/>
    <mergeCell ref="B51:E51"/>
    <mergeCell ref="J51:L51"/>
    <mergeCell ref="M51:O51"/>
    <mergeCell ref="B52:E52"/>
    <mergeCell ref="J52:L52"/>
    <mergeCell ref="M52:O52"/>
    <mergeCell ref="B49:E49"/>
    <mergeCell ref="J49:L49"/>
    <mergeCell ref="M49:O49"/>
    <mergeCell ref="B50:E50"/>
    <mergeCell ref="J50:L50"/>
    <mergeCell ref="M50:O50"/>
    <mergeCell ref="B47:E47"/>
    <mergeCell ref="J47:L47"/>
    <mergeCell ref="M47:O47"/>
    <mergeCell ref="B48:E48"/>
    <mergeCell ref="J48:L48"/>
    <mergeCell ref="M48:O48"/>
    <mergeCell ref="B45:E45"/>
    <mergeCell ref="J45:L45"/>
    <mergeCell ref="M45:O45"/>
    <mergeCell ref="B46:E46"/>
    <mergeCell ref="J46:L46"/>
    <mergeCell ref="M46:O46"/>
    <mergeCell ref="B43:E43"/>
    <mergeCell ref="J43:L43"/>
    <mergeCell ref="M43:O43"/>
    <mergeCell ref="B44:E44"/>
    <mergeCell ref="J44:L44"/>
    <mergeCell ref="M44:O44"/>
    <mergeCell ref="B41:E41"/>
    <mergeCell ref="J41:L41"/>
    <mergeCell ref="M41:O41"/>
    <mergeCell ref="B42:E42"/>
    <mergeCell ref="J42:L42"/>
    <mergeCell ref="M42:O42"/>
    <mergeCell ref="B39:E39"/>
    <mergeCell ref="J39:L39"/>
    <mergeCell ref="M39:O39"/>
    <mergeCell ref="B40:E40"/>
    <mergeCell ref="J40:L40"/>
    <mergeCell ref="M40:O40"/>
    <mergeCell ref="B37:E37"/>
    <mergeCell ref="J37:L37"/>
    <mergeCell ref="M37:O37"/>
    <mergeCell ref="B38:E38"/>
    <mergeCell ref="J38:L38"/>
    <mergeCell ref="M38:O38"/>
    <mergeCell ref="B35:E35"/>
    <mergeCell ref="J35:L35"/>
    <mergeCell ref="M35:O35"/>
    <mergeCell ref="B36:E36"/>
    <mergeCell ref="J36:L36"/>
    <mergeCell ref="M36:O36"/>
    <mergeCell ref="B33:E33"/>
    <mergeCell ref="J33:L33"/>
    <mergeCell ref="M33:O33"/>
    <mergeCell ref="B34:E34"/>
    <mergeCell ref="J34:L34"/>
    <mergeCell ref="M34:O34"/>
    <mergeCell ref="B31:E31"/>
    <mergeCell ref="J31:L31"/>
    <mergeCell ref="M31:O31"/>
    <mergeCell ref="B32:E32"/>
    <mergeCell ref="J32:L32"/>
    <mergeCell ref="M32:O32"/>
    <mergeCell ref="B29:E29"/>
    <mergeCell ref="J29:L29"/>
    <mergeCell ref="M29:O29"/>
    <mergeCell ref="B30:E30"/>
    <mergeCell ref="J30:L30"/>
    <mergeCell ref="M30:O30"/>
    <mergeCell ref="B27:E27"/>
    <mergeCell ref="J27:L27"/>
    <mergeCell ref="M27:O27"/>
    <mergeCell ref="B28:E28"/>
    <mergeCell ref="J28:L28"/>
    <mergeCell ref="M28:O28"/>
    <mergeCell ref="B25:E25"/>
    <mergeCell ref="J25:L25"/>
    <mergeCell ref="M25:O25"/>
    <mergeCell ref="B26:E26"/>
    <mergeCell ref="J26:L26"/>
    <mergeCell ref="M26:O26"/>
    <mergeCell ref="B23:E23"/>
    <mergeCell ref="J23:L23"/>
    <mergeCell ref="M23:O23"/>
    <mergeCell ref="B24:E24"/>
    <mergeCell ref="J24:L24"/>
    <mergeCell ref="M24:O24"/>
    <mergeCell ref="B21:E21"/>
    <mergeCell ref="J21:L21"/>
    <mergeCell ref="M21:O21"/>
    <mergeCell ref="B22:E22"/>
    <mergeCell ref="J22:L22"/>
    <mergeCell ref="M22:O22"/>
    <mergeCell ref="B19:E19"/>
    <mergeCell ref="J19:L19"/>
    <mergeCell ref="M19:O19"/>
    <mergeCell ref="B20:E20"/>
    <mergeCell ref="J20:L20"/>
    <mergeCell ref="M20:O20"/>
    <mergeCell ref="B17:E17"/>
    <mergeCell ref="J17:L17"/>
    <mergeCell ref="M17:O17"/>
    <mergeCell ref="B18:E18"/>
    <mergeCell ref="J18:L18"/>
    <mergeCell ref="M18:O18"/>
    <mergeCell ref="B15:E15"/>
    <mergeCell ref="J15:L15"/>
    <mergeCell ref="M15:O15"/>
    <mergeCell ref="B16:E16"/>
    <mergeCell ref="J16:L16"/>
    <mergeCell ref="M16:O16"/>
    <mergeCell ref="B13:E13"/>
    <mergeCell ref="J13:L13"/>
    <mergeCell ref="M13:O13"/>
    <mergeCell ref="B14:E14"/>
    <mergeCell ref="J14:L14"/>
    <mergeCell ref="M14:O14"/>
    <mergeCell ref="B11:E11"/>
    <mergeCell ref="J11:L11"/>
    <mergeCell ref="M11:O11"/>
    <mergeCell ref="B12:E12"/>
    <mergeCell ref="J12:L12"/>
    <mergeCell ref="M12:O12"/>
    <mergeCell ref="O7:O8"/>
    <mergeCell ref="J8:L8"/>
    <mergeCell ref="J9:L9"/>
    <mergeCell ref="M9:N9"/>
    <mergeCell ref="B10:E10"/>
    <mergeCell ref="J10:L10"/>
    <mergeCell ref="M10:O10"/>
    <mergeCell ref="D2:D4"/>
    <mergeCell ref="L2:N4"/>
    <mergeCell ref="E3:J3"/>
    <mergeCell ref="B7:E9"/>
    <mergeCell ref="F7:L7"/>
    <mergeCell ref="M7:N8"/>
  </mergeCells>
  <pageMargins left="0.39370078740157483" right="0.59055118110236227" top="0.39370078740157483" bottom="0.59055118110236227" header="0.19685039370078741" footer="0.19685039370078741"/>
  <pageSetup scale="38" fitToHeight="0" orientation="portrait" r:id="rId1"/>
  <headerFooter alignWithMargins="0"/>
  <rowBreaks count="1" manualBreakCount="1">
    <brk id="76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16A2C-F84F-471B-9E2B-C11DCDC4E9E5}">
  <sheetPr>
    <pageSetUpPr fitToPage="1"/>
  </sheetPr>
  <dimension ref="B1:N19"/>
  <sheetViews>
    <sheetView showGridLines="0" view="pageBreakPreview" zoomScaleNormal="100" zoomScaleSheetLayoutView="100" workbookViewId="0">
      <pane ySplit="7" topLeftCell="A8" activePane="bottomLeft" state="frozen"/>
      <selection pane="bottomLeft" activeCell="D23" sqref="D23"/>
    </sheetView>
  </sheetViews>
  <sheetFormatPr baseColWidth="10" defaultRowHeight="15"/>
  <cols>
    <col min="1" max="1" width="0.140625" style="13" customWidth="1"/>
    <col min="2" max="2" width="2.7109375" style="13" customWidth="1"/>
    <col min="3" max="3" width="14.85546875" style="13" customWidth="1"/>
    <col min="4" max="4" width="38.140625" style="13" customWidth="1"/>
    <col min="5" max="5" width="7.7109375" style="13" customWidth="1"/>
    <col min="6" max="6" width="20.28515625" style="13" customWidth="1"/>
    <col min="7" max="7" width="17.7109375" style="13" customWidth="1"/>
    <col min="8" max="8" width="20.140625" style="13" customWidth="1"/>
    <col min="9" max="9" width="19.5703125" style="13" customWidth="1"/>
    <col min="10" max="10" width="14.85546875" style="13" customWidth="1"/>
    <col min="11" max="11" width="3.7109375" style="13" customWidth="1"/>
    <col min="12" max="12" width="0.85546875" style="13" customWidth="1"/>
    <col min="13" max="13" width="16.28515625" style="13" customWidth="1"/>
    <col min="14" max="14" width="4.140625" style="13" customWidth="1"/>
    <col min="15" max="16384" width="11.42578125" style="13"/>
  </cols>
  <sheetData>
    <row r="1" spans="2:14" ht="2.25" customHeight="1"/>
    <row r="2" spans="2:14" ht="1.5" customHeight="1">
      <c r="C2" s="57"/>
      <c r="L2" s="57"/>
      <c r="M2" s="57"/>
    </row>
    <row r="3" spans="2:14" ht="3.4" customHeight="1">
      <c r="C3" s="57"/>
      <c r="L3" s="57"/>
      <c r="M3" s="57"/>
    </row>
    <row r="4" spans="2:14" ht="82.5" customHeight="1">
      <c r="C4" s="57"/>
      <c r="D4" s="36" t="s">
        <v>160</v>
      </c>
      <c r="E4" s="58"/>
      <c r="F4" s="58"/>
      <c r="G4" s="58"/>
      <c r="H4" s="58"/>
      <c r="I4" s="58"/>
      <c r="J4" s="58"/>
      <c r="L4" s="57"/>
      <c r="M4" s="57"/>
    </row>
    <row r="5" spans="2:14" ht="3.4" customHeight="1">
      <c r="C5" s="57"/>
      <c r="L5" s="57"/>
      <c r="M5" s="57"/>
    </row>
    <row r="6" spans="2:14" ht="1.5" customHeight="1">
      <c r="C6" s="57"/>
      <c r="L6" s="57"/>
      <c r="M6" s="57"/>
    </row>
    <row r="7" spans="2:14" ht="2.25" customHeight="1"/>
    <row r="8" spans="2:14" ht="2.25" customHeight="1"/>
    <row r="9" spans="2:14" ht="15" customHeight="1">
      <c r="B9" s="23" t="s">
        <v>0</v>
      </c>
      <c r="C9" s="24"/>
      <c r="D9" s="24"/>
      <c r="E9" s="25"/>
      <c r="F9" s="32" t="s">
        <v>1</v>
      </c>
      <c r="G9" s="32"/>
      <c r="H9" s="32"/>
      <c r="I9" s="32"/>
      <c r="J9" s="32"/>
      <c r="K9" s="32"/>
      <c r="L9" s="33"/>
      <c r="M9" s="23" t="s">
        <v>2</v>
      </c>
      <c r="N9" s="25"/>
    </row>
    <row r="10" spans="2:14" ht="47.25">
      <c r="B10" s="26"/>
      <c r="C10" s="27"/>
      <c r="D10" s="27"/>
      <c r="E10" s="28"/>
      <c r="F10" s="10" t="s">
        <v>3</v>
      </c>
      <c r="G10" s="10" t="s">
        <v>161</v>
      </c>
      <c r="H10" s="10" t="s">
        <v>4</v>
      </c>
      <c r="I10" s="10" t="s">
        <v>5</v>
      </c>
      <c r="J10" s="34" t="s">
        <v>6</v>
      </c>
      <c r="K10" s="32"/>
      <c r="L10" s="33"/>
      <c r="M10" s="29"/>
      <c r="N10" s="31"/>
    </row>
    <row r="11" spans="2:14" ht="15.75">
      <c r="B11" s="29"/>
      <c r="C11" s="30"/>
      <c r="D11" s="30"/>
      <c r="E11" s="31"/>
      <c r="F11" s="10" t="s">
        <v>7</v>
      </c>
      <c r="G11" s="10" t="s">
        <v>8</v>
      </c>
      <c r="H11" s="10" t="s">
        <v>9</v>
      </c>
      <c r="I11" s="10" t="s">
        <v>10</v>
      </c>
      <c r="J11" s="34" t="s">
        <v>11</v>
      </c>
      <c r="K11" s="32"/>
      <c r="L11" s="33"/>
      <c r="M11" s="34" t="s">
        <v>12</v>
      </c>
      <c r="N11" s="33"/>
    </row>
    <row r="12" spans="2:14" ht="16.5">
      <c r="B12" s="145" t="s">
        <v>162</v>
      </c>
      <c r="C12" s="135"/>
      <c r="D12" s="135"/>
      <c r="E12" s="135"/>
      <c r="F12" s="146">
        <v>20519910070</v>
      </c>
      <c r="G12" s="146">
        <v>1640316958.99</v>
      </c>
      <c r="H12" s="146">
        <v>22160227028.990002</v>
      </c>
      <c r="I12" s="146">
        <v>10129820509.16</v>
      </c>
      <c r="J12" s="147">
        <v>10123190675.16</v>
      </c>
      <c r="K12" s="135"/>
      <c r="L12" s="135"/>
      <c r="M12" s="148">
        <v>12030406519.83</v>
      </c>
      <c r="N12" s="139"/>
    </row>
    <row r="13" spans="2:14" ht="16.5">
      <c r="B13" s="149" t="s">
        <v>163</v>
      </c>
      <c r="C13" s="135"/>
      <c r="D13" s="135"/>
      <c r="E13" s="135"/>
      <c r="F13" s="150">
        <v>2335893735</v>
      </c>
      <c r="G13" s="150">
        <v>930762357.21000004</v>
      </c>
      <c r="H13" s="150">
        <v>3266656092.21</v>
      </c>
      <c r="I13" s="150">
        <v>1342642956</v>
      </c>
      <c r="J13" s="151">
        <v>1342175675.3599999</v>
      </c>
      <c r="K13" s="135"/>
      <c r="L13" s="135"/>
      <c r="M13" s="152">
        <v>1924013136.21</v>
      </c>
      <c r="N13" s="139"/>
    </row>
    <row r="14" spans="2:14" ht="16.5">
      <c r="B14" s="145" t="s">
        <v>164</v>
      </c>
      <c r="C14" s="135"/>
      <c r="D14" s="135"/>
      <c r="E14" s="135"/>
      <c r="F14" s="146">
        <v>66073300</v>
      </c>
      <c r="G14" s="146">
        <v>0</v>
      </c>
      <c r="H14" s="146">
        <v>66073300</v>
      </c>
      <c r="I14" s="146">
        <v>31850435.98</v>
      </c>
      <c r="J14" s="147">
        <v>31850435.98</v>
      </c>
      <c r="K14" s="135"/>
      <c r="L14" s="135"/>
      <c r="M14" s="148">
        <v>34222864.020000003</v>
      </c>
      <c r="N14" s="139"/>
    </row>
    <row r="15" spans="2:14" ht="16.5">
      <c r="B15" s="149" t="s">
        <v>90</v>
      </c>
      <c r="C15" s="135"/>
      <c r="D15" s="135"/>
      <c r="E15" s="135"/>
      <c r="F15" s="150">
        <v>999048</v>
      </c>
      <c r="G15" s="150">
        <v>0</v>
      </c>
      <c r="H15" s="150">
        <v>999048</v>
      </c>
      <c r="I15" s="150">
        <v>0</v>
      </c>
      <c r="J15" s="151">
        <v>0</v>
      </c>
      <c r="K15" s="135"/>
      <c r="L15" s="135"/>
      <c r="M15" s="152">
        <v>999048</v>
      </c>
      <c r="N15" s="139"/>
    </row>
    <row r="16" spans="2:14" ht="16.5">
      <c r="B16" s="145" t="s">
        <v>118</v>
      </c>
      <c r="C16" s="135"/>
      <c r="D16" s="135"/>
      <c r="E16" s="135"/>
      <c r="F16" s="146">
        <v>2850755588</v>
      </c>
      <c r="G16" s="146">
        <v>-868274</v>
      </c>
      <c r="H16" s="146">
        <v>2849887314</v>
      </c>
      <c r="I16" s="146">
        <v>1499686929</v>
      </c>
      <c r="J16" s="147">
        <v>1499686929</v>
      </c>
      <c r="K16" s="135"/>
      <c r="L16" s="135"/>
      <c r="M16" s="148">
        <v>1350200385</v>
      </c>
      <c r="N16" s="139"/>
    </row>
    <row r="17" spans="2:14" ht="16.5">
      <c r="B17" s="140" t="s">
        <v>38</v>
      </c>
      <c r="C17" s="141"/>
      <c r="D17" s="141"/>
      <c r="E17" s="142"/>
      <c r="F17" s="143">
        <v>25773631741</v>
      </c>
      <c r="G17" s="143">
        <v>2570211042.1999998</v>
      </c>
      <c r="H17" s="143">
        <v>28343842783.200001</v>
      </c>
      <c r="I17" s="143">
        <v>13004000830.139999</v>
      </c>
      <c r="J17" s="144">
        <v>12996903715.5</v>
      </c>
      <c r="K17" s="141"/>
      <c r="L17" s="142"/>
      <c r="M17" s="144">
        <v>15339841953.059999</v>
      </c>
      <c r="N17" s="142"/>
    </row>
    <row r="18" spans="2:14" ht="17.100000000000001" customHeight="1">
      <c r="B18" s="131" t="s">
        <v>39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2:14" ht="0" hidden="1" customHeight="1"/>
  </sheetData>
  <mergeCells count="28">
    <mergeCell ref="B18:N18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C2:C6"/>
    <mergeCell ref="L2:M6"/>
    <mergeCell ref="D4:J4"/>
    <mergeCell ref="B9:E11"/>
    <mergeCell ref="F9:L9"/>
    <mergeCell ref="M9:N10"/>
    <mergeCell ref="J10:L10"/>
    <mergeCell ref="J11:L11"/>
    <mergeCell ref="M11:N11"/>
  </mergeCells>
  <pageMargins left="0.59055118110236227" right="0.39370078740157483" top="0.39370078740157483" bottom="0.59055118110236227" header="0.19685039370078741" footer="0.19685039370078741"/>
  <pageSetup scale="52" fitToHeight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8"/>
  <sheetViews>
    <sheetView showGridLines="0" view="pageBreakPreview" zoomScaleNormal="100" zoomScaleSheetLayoutView="100" workbookViewId="0">
      <pane ySplit="5" topLeftCell="A6" activePane="bottomLeft" state="frozen"/>
      <selection pane="bottomLeft" activeCell="R22" sqref="R22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25.85546875" customWidth="1"/>
    <col min="5" max="5" width="21.140625" customWidth="1"/>
    <col min="6" max="6" width="17.28515625" bestFit="1" customWidth="1"/>
    <col min="7" max="7" width="18.140625" customWidth="1"/>
    <col min="8" max="8" width="19.140625" customWidth="1"/>
    <col min="9" max="9" width="18.28515625" bestFit="1" customWidth="1"/>
    <col min="10" max="10" width="8.7109375" customWidth="1"/>
    <col min="11" max="11" width="8.42578125" customWidth="1"/>
    <col min="12" max="12" width="1" customWidth="1"/>
    <col min="13" max="13" width="16.7109375" customWidth="1"/>
    <col min="14" max="14" width="1.5703125" customWidth="1"/>
  </cols>
  <sheetData>
    <row r="1" spans="2:14" ht="2.85" customHeight="1"/>
    <row r="2" spans="2:14" ht="3.4" customHeight="1">
      <c r="C2" s="22"/>
      <c r="L2" s="22"/>
      <c r="M2" s="22"/>
    </row>
    <row r="3" spans="2:14" ht="93" customHeight="1">
      <c r="C3" s="22"/>
      <c r="D3" s="35" t="s">
        <v>40</v>
      </c>
      <c r="E3" s="36"/>
      <c r="F3" s="36"/>
      <c r="G3" s="36"/>
      <c r="H3" s="36"/>
      <c r="I3" s="36"/>
      <c r="J3" s="36"/>
      <c r="L3" s="22"/>
      <c r="M3" s="22"/>
    </row>
    <row r="4" spans="2:14" ht="3.4" customHeight="1">
      <c r="C4" s="22"/>
      <c r="L4" s="22"/>
      <c r="M4" s="22"/>
    </row>
    <row r="5" spans="2:14" ht="2.85" customHeight="1"/>
    <row r="6" spans="2:14" ht="19.5" customHeight="1">
      <c r="B6" s="23" t="s">
        <v>0</v>
      </c>
      <c r="C6" s="24"/>
      <c r="D6" s="24"/>
      <c r="E6" s="25"/>
      <c r="F6" s="32" t="s">
        <v>1</v>
      </c>
      <c r="G6" s="32"/>
      <c r="H6" s="32"/>
      <c r="I6" s="32"/>
      <c r="J6" s="32"/>
      <c r="K6" s="32"/>
      <c r="L6" s="33"/>
      <c r="M6" s="23" t="s">
        <v>2</v>
      </c>
      <c r="N6" s="25"/>
    </row>
    <row r="7" spans="2:14" ht="31.5">
      <c r="B7" s="26"/>
      <c r="C7" s="27"/>
      <c r="D7" s="27"/>
      <c r="E7" s="28"/>
      <c r="F7" s="1" t="s">
        <v>3</v>
      </c>
      <c r="G7" s="1" t="s">
        <v>41</v>
      </c>
      <c r="H7" s="1" t="s">
        <v>4</v>
      </c>
      <c r="I7" s="1" t="s">
        <v>5</v>
      </c>
      <c r="J7" s="34" t="s">
        <v>6</v>
      </c>
      <c r="K7" s="32"/>
      <c r="L7" s="33"/>
      <c r="M7" s="29"/>
      <c r="N7" s="31"/>
    </row>
    <row r="8" spans="2:14" ht="15.75">
      <c r="B8" s="29"/>
      <c r="C8" s="30"/>
      <c r="D8" s="30"/>
      <c r="E8" s="31"/>
      <c r="F8" s="1" t="s">
        <v>7</v>
      </c>
      <c r="G8" s="1" t="s">
        <v>8</v>
      </c>
      <c r="H8" s="1" t="s">
        <v>9</v>
      </c>
      <c r="I8" s="1" t="s">
        <v>10</v>
      </c>
      <c r="J8" s="34" t="s">
        <v>11</v>
      </c>
      <c r="K8" s="32"/>
      <c r="L8" s="33"/>
      <c r="M8" s="34" t="s">
        <v>12</v>
      </c>
      <c r="N8" s="33"/>
    </row>
    <row r="9" spans="2:14" ht="37.5" customHeight="1">
      <c r="B9" s="37" t="s">
        <v>13</v>
      </c>
      <c r="C9" s="38"/>
      <c r="D9" s="38"/>
      <c r="E9" s="38"/>
      <c r="F9" s="2">
        <v>189749318</v>
      </c>
      <c r="G9" s="2">
        <v>147056405.44999999</v>
      </c>
      <c r="H9" s="2">
        <v>336805723.44999999</v>
      </c>
      <c r="I9" s="2">
        <v>198432013.91</v>
      </c>
      <c r="J9" s="39">
        <v>198237471.25999999</v>
      </c>
      <c r="K9" s="38"/>
      <c r="L9" s="38"/>
      <c r="M9" s="40">
        <v>138373709.53999999</v>
      </c>
      <c r="N9" s="41"/>
    </row>
    <row r="10" spans="2:14" ht="20.100000000000001" customHeight="1">
      <c r="B10" s="37" t="s">
        <v>14</v>
      </c>
      <c r="C10" s="38"/>
      <c r="D10" s="38"/>
      <c r="E10" s="38"/>
      <c r="F10" s="2">
        <v>468990547</v>
      </c>
      <c r="G10" s="2">
        <v>57515044.590000004</v>
      </c>
      <c r="H10" s="2">
        <v>526505591.58999997</v>
      </c>
      <c r="I10" s="2">
        <v>241596564.75999999</v>
      </c>
      <c r="J10" s="39">
        <v>241122945.11000001</v>
      </c>
      <c r="K10" s="38"/>
      <c r="L10" s="38"/>
      <c r="M10" s="40">
        <v>284909026.82999998</v>
      </c>
      <c r="N10" s="41"/>
    </row>
    <row r="11" spans="2:14" ht="21.75" customHeight="1">
      <c r="B11" s="37" t="s">
        <v>15</v>
      </c>
      <c r="C11" s="38"/>
      <c r="D11" s="38"/>
      <c r="E11" s="38"/>
      <c r="F11" s="2">
        <v>815423966</v>
      </c>
      <c r="G11" s="2">
        <v>6713089.3799999999</v>
      </c>
      <c r="H11" s="2">
        <v>822137055.38</v>
      </c>
      <c r="I11" s="2">
        <v>228558315.13999999</v>
      </c>
      <c r="J11" s="39">
        <v>227868616.52000001</v>
      </c>
      <c r="K11" s="38"/>
      <c r="L11" s="38"/>
      <c r="M11" s="40">
        <v>593578740.24000001</v>
      </c>
      <c r="N11" s="41"/>
    </row>
    <row r="12" spans="2:14" ht="38.25" customHeight="1">
      <c r="B12" s="37" t="s">
        <v>16</v>
      </c>
      <c r="C12" s="38"/>
      <c r="D12" s="38"/>
      <c r="E12" s="38"/>
      <c r="F12" s="2">
        <v>47591229</v>
      </c>
      <c r="G12" s="2">
        <v>89083.37</v>
      </c>
      <c r="H12" s="2">
        <v>47680312.369999997</v>
      </c>
      <c r="I12" s="2">
        <v>18533691.16</v>
      </c>
      <c r="J12" s="39">
        <v>18458990.829999998</v>
      </c>
      <c r="K12" s="38"/>
      <c r="L12" s="38"/>
      <c r="M12" s="40">
        <v>29146621.210000001</v>
      </c>
      <c r="N12" s="41"/>
    </row>
    <row r="13" spans="2:14" ht="20.100000000000001" customHeight="1">
      <c r="B13" s="37" t="s">
        <v>17</v>
      </c>
      <c r="C13" s="38"/>
      <c r="D13" s="38"/>
      <c r="E13" s="38"/>
      <c r="F13" s="2">
        <v>6357763407</v>
      </c>
      <c r="G13" s="2">
        <v>52268884.530000001</v>
      </c>
      <c r="H13" s="2">
        <v>6410032291.5299997</v>
      </c>
      <c r="I13" s="2">
        <v>2836619615</v>
      </c>
      <c r="J13" s="39">
        <v>2835921795.8099999</v>
      </c>
      <c r="K13" s="38"/>
      <c r="L13" s="38"/>
      <c r="M13" s="40">
        <v>3573412676.5300002</v>
      </c>
      <c r="N13" s="41"/>
    </row>
    <row r="14" spans="2:14" ht="20.100000000000001" customHeight="1">
      <c r="B14" s="37" t="s">
        <v>18</v>
      </c>
      <c r="C14" s="38"/>
      <c r="D14" s="38"/>
      <c r="E14" s="38"/>
      <c r="F14" s="2">
        <v>355965851</v>
      </c>
      <c r="G14" s="2">
        <v>1123428.22</v>
      </c>
      <c r="H14" s="2">
        <v>357089279.22000003</v>
      </c>
      <c r="I14" s="2">
        <v>130990958.14</v>
      </c>
      <c r="J14" s="39">
        <v>130588866.04000001</v>
      </c>
      <c r="K14" s="38"/>
      <c r="L14" s="38"/>
      <c r="M14" s="40">
        <v>226098321.08000001</v>
      </c>
      <c r="N14" s="41"/>
    </row>
    <row r="15" spans="2:14" ht="38.25" customHeight="1">
      <c r="B15" s="37" t="s">
        <v>19</v>
      </c>
      <c r="C15" s="38"/>
      <c r="D15" s="38"/>
      <c r="E15" s="38"/>
      <c r="F15" s="2">
        <v>746554059</v>
      </c>
      <c r="G15" s="2">
        <v>187713427.19999999</v>
      </c>
      <c r="H15" s="2">
        <v>934267486.20000005</v>
      </c>
      <c r="I15" s="2">
        <v>392749348.87</v>
      </c>
      <c r="J15" s="39">
        <v>391805505.62</v>
      </c>
      <c r="K15" s="38"/>
      <c r="L15" s="38"/>
      <c r="M15" s="40">
        <v>541518137.33000004</v>
      </c>
      <c r="N15" s="41"/>
    </row>
    <row r="16" spans="2:14" ht="20.100000000000001" customHeight="1">
      <c r="B16" s="37" t="s">
        <v>20</v>
      </c>
      <c r="C16" s="38"/>
      <c r="D16" s="38"/>
      <c r="E16" s="38"/>
      <c r="F16" s="2">
        <v>87144953</v>
      </c>
      <c r="G16" s="2">
        <v>-24707780.059999999</v>
      </c>
      <c r="H16" s="2">
        <v>62437172.939999998</v>
      </c>
      <c r="I16" s="2">
        <v>17744282.140000001</v>
      </c>
      <c r="J16" s="39">
        <v>17654427.82</v>
      </c>
      <c r="K16" s="38"/>
      <c r="L16" s="38"/>
      <c r="M16" s="40">
        <v>44692890.799999997</v>
      </c>
      <c r="N16" s="41"/>
    </row>
    <row r="17" spans="2:14" ht="20.100000000000001" customHeight="1">
      <c r="B17" s="37" t="s">
        <v>21</v>
      </c>
      <c r="C17" s="38"/>
      <c r="D17" s="38"/>
      <c r="E17" s="38"/>
      <c r="F17" s="2">
        <v>197989940</v>
      </c>
      <c r="G17" s="2">
        <v>44432256.280000001</v>
      </c>
      <c r="H17" s="2">
        <v>242422196.28</v>
      </c>
      <c r="I17" s="2">
        <v>127989961.81999999</v>
      </c>
      <c r="J17" s="39">
        <v>127867571.64</v>
      </c>
      <c r="K17" s="38"/>
      <c r="L17" s="38"/>
      <c r="M17" s="40">
        <v>114432234.45999999</v>
      </c>
      <c r="N17" s="41"/>
    </row>
    <row r="18" spans="2:14" ht="20.100000000000001" customHeight="1">
      <c r="B18" s="37" t="s">
        <v>22</v>
      </c>
      <c r="C18" s="38"/>
      <c r="D18" s="38"/>
      <c r="E18" s="38"/>
      <c r="F18" s="2">
        <v>314012388</v>
      </c>
      <c r="G18" s="2">
        <v>-3318685.84</v>
      </c>
      <c r="H18" s="2">
        <v>310693702.16000003</v>
      </c>
      <c r="I18" s="2">
        <v>127158905.5</v>
      </c>
      <c r="J18" s="39">
        <v>126938034.58</v>
      </c>
      <c r="K18" s="38"/>
      <c r="L18" s="38"/>
      <c r="M18" s="40">
        <v>183534796.66</v>
      </c>
      <c r="N18" s="41"/>
    </row>
    <row r="19" spans="2:14" ht="20.100000000000001" customHeight="1">
      <c r="B19" s="37" t="s">
        <v>23</v>
      </c>
      <c r="C19" s="38"/>
      <c r="D19" s="38"/>
      <c r="E19" s="38"/>
      <c r="F19" s="2">
        <v>20412266</v>
      </c>
      <c r="G19" s="2">
        <v>53102</v>
      </c>
      <c r="H19" s="2">
        <v>20465368</v>
      </c>
      <c r="I19" s="2">
        <v>6986840.96</v>
      </c>
      <c r="J19" s="39">
        <v>6961716.8700000001</v>
      </c>
      <c r="K19" s="38"/>
      <c r="L19" s="38"/>
      <c r="M19" s="40">
        <v>13478527.039999999</v>
      </c>
      <c r="N19" s="41"/>
    </row>
    <row r="20" spans="2:14" ht="38.25" customHeight="1">
      <c r="B20" s="37" t="s">
        <v>24</v>
      </c>
      <c r="C20" s="38"/>
      <c r="D20" s="38"/>
      <c r="E20" s="38"/>
      <c r="F20" s="2">
        <v>163876648</v>
      </c>
      <c r="G20" s="2">
        <v>76127672.349999994</v>
      </c>
      <c r="H20" s="2">
        <v>240004320.34999999</v>
      </c>
      <c r="I20" s="2">
        <v>34276692.049999997</v>
      </c>
      <c r="J20" s="39">
        <v>34230665.079999998</v>
      </c>
      <c r="K20" s="38"/>
      <c r="L20" s="38"/>
      <c r="M20" s="40">
        <v>205727628.30000001</v>
      </c>
      <c r="N20" s="41"/>
    </row>
    <row r="21" spans="2:14" ht="20.100000000000001" customHeight="1">
      <c r="B21" s="37" t="s">
        <v>25</v>
      </c>
      <c r="C21" s="38"/>
      <c r="D21" s="38"/>
      <c r="E21" s="38"/>
      <c r="F21" s="2">
        <v>83535536</v>
      </c>
      <c r="G21" s="2">
        <v>223537.37</v>
      </c>
      <c r="H21" s="2">
        <v>83759073.370000005</v>
      </c>
      <c r="I21" s="2">
        <v>30333012.68</v>
      </c>
      <c r="J21" s="39">
        <v>30261727.239999998</v>
      </c>
      <c r="K21" s="38"/>
      <c r="L21" s="38"/>
      <c r="M21" s="40">
        <v>53426060.689999998</v>
      </c>
      <c r="N21" s="41"/>
    </row>
    <row r="22" spans="2:14" ht="23.25" customHeight="1">
      <c r="B22" s="37" t="s">
        <v>26</v>
      </c>
      <c r="C22" s="38"/>
      <c r="D22" s="38"/>
      <c r="E22" s="38"/>
      <c r="F22" s="2">
        <v>804436851</v>
      </c>
      <c r="G22" s="2">
        <v>784792005.03999996</v>
      </c>
      <c r="H22" s="2">
        <v>1589228856.04</v>
      </c>
      <c r="I22" s="2">
        <v>554041591.62</v>
      </c>
      <c r="J22" s="39">
        <v>552877644.25</v>
      </c>
      <c r="K22" s="38"/>
      <c r="L22" s="38"/>
      <c r="M22" s="40">
        <v>1035187264.42</v>
      </c>
      <c r="N22" s="41"/>
    </row>
    <row r="23" spans="2:14" ht="20.100000000000001" customHeight="1">
      <c r="B23" s="37" t="s">
        <v>27</v>
      </c>
      <c r="C23" s="38"/>
      <c r="D23" s="38"/>
      <c r="E23" s="38"/>
      <c r="F23" s="2">
        <v>155358561</v>
      </c>
      <c r="G23" s="2">
        <v>-17762611.23</v>
      </c>
      <c r="H23" s="2">
        <v>137595949.77000001</v>
      </c>
      <c r="I23" s="2">
        <v>67293355.379999995</v>
      </c>
      <c r="J23" s="39">
        <v>67208994.060000002</v>
      </c>
      <c r="K23" s="38"/>
      <c r="L23" s="38"/>
      <c r="M23" s="40">
        <v>70302594.390000001</v>
      </c>
      <c r="N23" s="41"/>
    </row>
    <row r="24" spans="2:14" ht="20.100000000000001" customHeight="1">
      <c r="B24" s="37" t="s">
        <v>28</v>
      </c>
      <c r="C24" s="38"/>
      <c r="D24" s="38"/>
      <c r="E24" s="38"/>
      <c r="F24" s="2">
        <v>66943564</v>
      </c>
      <c r="G24" s="2">
        <v>22473576.640000001</v>
      </c>
      <c r="H24" s="2">
        <v>89417140.640000001</v>
      </c>
      <c r="I24" s="2">
        <v>42366663.299999997</v>
      </c>
      <c r="J24" s="39">
        <v>42234808.869999997</v>
      </c>
      <c r="K24" s="38"/>
      <c r="L24" s="38"/>
      <c r="M24" s="40">
        <v>47050477.340000004</v>
      </c>
      <c r="N24" s="41"/>
    </row>
    <row r="25" spans="2:14" ht="20.100000000000001" customHeight="1">
      <c r="B25" s="37" t="s">
        <v>29</v>
      </c>
      <c r="C25" s="38"/>
      <c r="D25" s="38"/>
      <c r="E25" s="38"/>
      <c r="F25" s="2">
        <v>31968744</v>
      </c>
      <c r="G25" s="2">
        <v>316739.99</v>
      </c>
      <c r="H25" s="2">
        <v>32285483.989999998</v>
      </c>
      <c r="I25" s="2">
        <v>13031091.949999999</v>
      </c>
      <c r="J25" s="39">
        <v>13006086.15</v>
      </c>
      <c r="K25" s="38"/>
      <c r="L25" s="38"/>
      <c r="M25" s="40">
        <v>19254392.039999999</v>
      </c>
      <c r="N25" s="41"/>
    </row>
    <row r="26" spans="2:14" ht="20.100000000000001" customHeight="1">
      <c r="B26" s="37" t="s">
        <v>30</v>
      </c>
      <c r="C26" s="38"/>
      <c r="D26" s="38"/>
      <c r="E26" s="38"/>
      <c r="F26" s="2">
        <v>477755448</v>
      </c>
      <c r="G26" s="2">
        <v>16996217.27</v>
      </c>
      <c r="H26" s="2">
        <v>494751665.26999998</v>
      </c>
      <c r="I26" s="2">
        <v>173545943.59999999</v>
      </c>
      <c r="J26" s="39">
        <v>172912093.49000001</v>
      </c>
      <c r="K26" s="38"/>
      <c r="L26" s="38"/>
      <c r="M26" s="40">
        <v>321205721.67000002</v>
      </c>
      <c r="N26" s="41"/>
    </row>
    <row r="27" spans="2:14" ht="20.100000000000001" customHeight="1">
      <c r="B27" s="37" t="s">
        <v>31</v>
      </c>
      <c r="C27" s="38"/>
      <c r="D27" s="38"/>
      <c r="E27" s="38"/>
      <c r="F27" s="2">
        <v>6146580</v>
      </c>
      <c r="G27" s="2">
        <v>0</v>
      </c>
      <c r="H27" s="2">
        <v>6146580</v>
      </c>
      <c r="I27" s="2">
        <v>0</v>
      </c>
      <c r="J27" s="39">
        <v>0</v>
      </c>
      <c r="K27" s="38"/>
      <c r="L27" s="38"/>
      <c r="M27" s="40">
        <v>6146580</v>
      </c>
      <c r="N27" s="41"/>
    </row>
    <row r="28" spans="2:14" ht="20.100000000000001" customHeight="1">
      <c r="B28" s="37" t="s">
        <v>32</v>
      </c>
      <c r="C28" s="38"/>
      <c r="D28" s="38"/>
      <c r="E28" s="38"/>
      <c r="F28" s="2">
        <v>414641341</v>
      </c>
      <c r="G28" s="2">
        <v>8051634.4199999999</v>
      </c>
      <c r="H28" s="2">
        <v>422692975.42000002</v>
      </c>
      <c r="I28" s="2">
        <v>180065359.5</v>
      </c>
      <c r="J28" s="39">
        <v>180065359.5</v>
      </c>
      <c r="K28" s="38"/>
      <c r="L28" s="38"/>
      <c r="M28" s="40">
        <v>242627615.91999999</v>
      </c>
      <c r="N28" s="41"/>
    </row>
    <row r="29" spans="2:14" ht="20.100000000000001" customHeight="1">
      <c r="B29" s="37" t="s">
        <v>33</v>
      </c>
      <c r="C29" s="38"/>
      <c r="D29" s="38"/>
      <c r="E29" s="38"/>
      <c r="F29" s="2">
        <v>257917215</v>
      </c>
      <c r="G29" s="2">
        <v>4411972.42</v>
      </c>
      <c r="H29" s="2">
        <v>262329187.41999999</v>
      </c>
      <c r="I29" s="2">
        <v>140254848.41999999</v>
      </c>
      <c r="J29" s="39">
        <v>140254848.41999999</v>
      </c>
      <c r="K29" s="38"/>
      <c r="L29" s="38"/>
      <c r="M29" s="40">
        <v>122074339</v>
      </c>
      <c r="N29" s="41"/>
    </row>
    <row r="30" spans="2:14" ht="20.100000000000001" customHeight="1">
      <c r="B30" s="37" t="s">
        <v>34</v>
      </c>
      <c r="C30" s="38"/>
      <c r="D30" s="38"/>
      <c r="E30" s="38"/>
      <c r="F30" s="2">
        <v>337944562</v>
      </c>
      <c r="G30" s="2">
        <v>0</v>
      </c>
      <c r="H30" s="2">
        <v>337944562</v>
      </c>
      <c r="I30" s="2">
        <v>168971694</v>
      </c>
      <c r="J30" s="39">
        <v>168971694</v>
      </c>
      <c r="K30" s="38"/>
      <c r="L30" s="38"/>
      <c r="M30" s="40">
        <v>168972868</v>
      </c>
      <c r="N30" s="41"/>
    </row>
    <row r="31" spans="2:14" ht="20.100000000000001" customHeight="1">
      <c r="B31" s="37" t="s">
        <v>35</v>
      </c>
      <c r="C31" s="38"/>
      <c r="D31" s="38"/>
      <c r="E31" s="38"/>
      <c r="F31" s="2">
        <v>503296180</v>
      </c>
      <c r="G31" s="2">
        <v>7091429.5</v>
      </c>
      <c r="H31" s="2">
        <v>510387609.5</v>
      </c>
      <c r="I31" s="2">
        <v>343794877.5</v>
      </c>
      <c r="J31" s="39">
        <v>343794877.5</v>
      </c>
      <c r="K31" s="38"/>
      <c r="L31" s="38"/>
      <c r="M31" s="40">
        <v>166592732</v>
      </c>
      <c r="N31" s="41"/>
    </row>
    <row r="32" spans="2:14" ht="20.100000000000001" customHeight="1">
      <c r="B32" s="37" t="s">
        <v>42</v>
      </c>
      <c r="C32" s="38"/>
      <c r="D32" s="38"/>
      <c r="E32" s="38"/>
      <c r="F32" s="2">
        <v>7439145903</v>
      </c>
      <c r="G32" s="2">
        <v>1143114118.8800001</v>
      </c>
      <c r="H32" s="2">
        <v>8582260021.8800001</v>
      </c>
      <c r="I32" s="2">
        <v>3986111344.4899998</v>
      </c>
      <c r="J32" s="39">
        <v>3985105116.5900002</v>
      </c>
      <c r="K32" s="38"/>
      <c r="L32" s="38"/>
      <c r="M32" s="40">
        <v>4596148677.3900003</v>
      </c>
      <c r="N32" s="41"/>
    </row>
    <row r="33" spans="2:14" ht="20.100000000000001" customHeight="1">
      <c r="B33" s="37" t="s">
        <v>36</v>
      </c>
      <c r="C33" s="38"/>
      <c r="D33" s="38"/>
      <c r="E33" s="38"/>
      <c r="F33" s="2">
        <v>49508550</v>
      </c>
      <c r="G33" s="2">
        <v>63174047.390000001</v>
      </c>
      <c r="H33" s="2">
        <v>112682597.39</v>
      </c>
      <c r="I33" s="2">
        <v>91933769.390000001</v>
      </c>
      <c r="J33" s="39">
        <v>91933769.390000001</v>
      </c>
      <c r="K33" s="38"/>
      <c r="L33" s="38"/>
      <c r="M33" s="40">
        <v>20748828</v>
      </c>
      <c r="N33" s="41"/>
    </row>
    <row r="34" spans="2:14" ht="20.100000000000001" customHeight="1">
      <c r="B34" s="37" t="s">
        <v>37</v>
      </c>
      <c r="C34" s="38"/>
      <c r="D34" s="38"/>
      <c r="E34" s="38"/>
      <c r="F34" s="2">
        <v>5379558134</v>
      </c>
      <c r="G34" s="2">
        <v>-7737552.96</v>
      </c>
      <c r="H34" s="2">
        <v>5371820581.04</v>
      </c>
      <c r="I34" s="2">
        <v>2850620088.8600001</v>
      </c>
      <c r="J34" s="39">
        <v>2850620088.8600001</v>
      </c>
      <c r="K34" s="38"/>
      <c r="L34" s="38"/>
      <c r="M34" s="40">
        <v>2521200492.1799998</v>
      </c>
      <c r="N34" s="41"/>
    </row>
    <row r="35" spans="2:14" ht="15" customHeight="1">
      <c r="B35" s="42" t="s">
        <v>38</v>
      </c>
      <c r="C35" s="43"/>
      <c r="D35" s="43"/>
      <c r="E35" s="44"/>
      <c r="F35" s="3">
        <v>25773631741</v>
      </c>
      <c r="G35" s="3">
        <v>2570211042.1999998</v>
      </c>
      <c r="H35" s="3">
        <v>28343842783.200001</v>
      </c>
      <c r="I35" s="3">
        <v>13004000830.139999</v>
      </c>
      <c r="J35" s="45">
        <v>12996903715.5</v>
      </c>
      <c r="K35" s="43"/>
      <c r="L35" s="44"/>
      <c r="M35" s="45">
        <v>15339841953.059999</v>
      </c>
      <c r="N35" s="44"/>
    </row>
    <row r="36" spans="2:14" ht="0.4" customHeight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7.100000000000001" customHeight="1">
      <c r="B37" s="46" t="s">
        <v>39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pans="2:14" ht="2.65" customHeight="1"/>
  </sheetData>
  <mergeCells count="91">
    <mergeCell ref="B35:E35"/>
    <mergeCell ref="J35:L35"/>
    <mergeCell ref="M35:N35"/>
    <mergeCell ref="B37:N37"/>
    <mergeCell ref="B33:E33"/>
    <mergeCell ref="J33:L33"/>
    <mergeCell ref="M33:N33"/>
    <mergeCell ref="B34:E34"/>
    <mergeCell ref="J34:L34"/>
    <mergeCell ref="M34:N34"/>
    <mergeCell ref="B31:E31"/>
    <mergeCell ref="J31:L31"/>
    <mergeCell ref="M31:N31"/>
    <mergeCell ref="B32:E32"/>
    <mergeCell ref="J32:L32"/>
    <mergeCell ref="M32:N32"/>
    <mergeCell ref="B29:E29"/>
    <mergeCell ref="J29:L29"/>
    <mergeCell ref="M29:N29"/>
    <mergeCell ref="B30:E30"/>
    <mergeCell ref="J30:L30"/>
    <mergeCell ref="M30:N30"/>
    <mergeCell ref="B27:E27"/>
    <mergeCell ref="J27:L27"/>
    <mergeCell ref="M27:N27"/>
    <mergeCell ref="B28:E28"/>
    <mergeCell ref="J28:L28"/>
    <mergeCell ref="M28:N28"/>
    <mergeCell ref="B25:E25"/>
    <mergeCell ref="J25:L25"/>
    <mergeCell ref="M25:N25"/>
    <mergeCell ref="B26:E26"/>
    <mergeCell ref="J26:L26"/>
    <mergeCell ref="M26:N26"/>
    <mergeCell ref="B23:E23"/>
    <mergeCell ref="J23:L23"/>
    <mergeCell ref="M23:N23"/>
    <mergeCell ref="B24:E24"/>
    <mergeCell ref="J24:L24"/>
    <mergeCell ref="M24:N24"/>
    <mergeCell ref="B21:E21"/>
    <mergeCell ref="J21:L21"/>
    <mergeCell ref="M21:N21"/>
    <mergeCell ref="B22:E22"/>
    <mergeCell ref="J22:L22"/>
    <mergeCell ref="M22:N22"/>
    <mergeCell ref="B19:E19"/>
    <mergeCell ref="J19:L19"/>
    <mergeCell ref="M19:N19"/>
    <mergeCell ref="B20:E20"/>
    <mergeCell ref="J20:L20"/>
    <mergeCell ref="M20:N20"/>
    <mergeCell ref="B17:E17"/>
    <mergeCell ref="J17:L17"/>
    <mergeCell ref="M17:N17"/>
    <mergeCell ref="B18:E18"/>
    <mergeCell ref="J18:L18"/>
    <mergeCell ref="M18:N18"/>
    <mergeCell ref="B15:E15"/>
    <mergeCell ref="J15:L15"/>
    <mergeCell ref="M15:N15"/>
    <mergeCell ref="B16:E16"/>
    <mergeCell ref="J16:L16"/>
    <mergeCell ref="M16:N16"/>
    <mergeCell ref="B13:E13"/>
    <mergeCell ref="J13:L13"/>
    <mergeCell ref="M13:N13"/>
    <mergeCell ref="B14:E14"/>
    <mergeCell ref="J14:L14"/>
    <mergeCell ref="M14:N14"/>
    <mergeCell ref="B11:E11"/>
    <mergeCell ref="J11:L11"/>
    <mergeCell ref="M11:N11"/>
    <mergeCell ref="B12:E12"/>
    <mergeCell ref="J12:L12"/>
    <mergeCell ref="M12:N12"/>
    <mergeCell ref="B9:E9"/>
    <mergeCell ref="J9:L9"/>
    <mergeCell ref="M9:N9"/>
    <mergeCell ref="B10:E10"/>
    <mergeCell ref="J10:L10"/>
    <mergeCell ref="M10:N10"/>
    <mergeCell ref="C2:C4"/>
    <mergeCell ref="L2:M4"/>
    <mergeCell ref="B6:E8"/>
    <mergeCell ref="F6:L6"/>
    <mergeCell ref="M6:N7"/>
    <mergeCell ref="J7:L7"/>
    <mergeCell ref="J8:L8"/>
    <mergeCell ref="M8:N8"/>
    <mergeCell ref="D3:J3"/>
  </mergeCells>
  <pageMargins left="0.59055118110236227" right="0.59055118110236227" top="0.39370078740157483" bottom="0.55118110236220474" header="0.19685039370078741" footer="0.19685039370078741"/>
  <pageSetup scale="53" fitToHeight="0" orientation="portrait" r:id="rId1"/>
  <headerFooter alignWithMargins="0"/>
  <colBreaks count="1" manualBreakCount="1">
    <brk id="14" max="1048575" man="1"/>
  </colBreaks>
  <ignoredErrors>
    <ignoredError sqref="F8:L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AF5A-0064-4CEF-9E84-63DCFBD4B11E}">
  <sheetPr>
    <pageSetUpPr fitToPage="1"/>
  </sheetPr>
  <dimension ref="B1:P17"/>
  <sheetViews>
    <sheetView view="pageBreakPreview" topLeftCell="A16" zoomScaleNormal="100" zoomScaleSheetLayoutView="100" workbookViewId="0">
      <selection activeCell="H26" sqref="H26"/>
    </sheetView>
  </sheetViews>
  <sheetFormatPr baseColWidth="10" defaultRowHeight="15"/>
  <cols>
    <col min="1" max="2" width="0.140625" style="12" customWidth="1"/>
    <col min="3" max="3" width="2.85546875" style="12" customWidth="1"/>
    <col min="4" max="4" width="14.85546875" style="12" customWidth="1"/>
    <col min="5" max="5" width="14" style="12" customWidth="1"/>
    <col min="6" max="6" width="7" style="12" customWidth="1"/>
    <col min="7" max="7" width="21.5703125" style="12" customWidth="1"/>
    <col min="8" max="8" width="18.85546875" style="12" customWidth="1"/>
    <col min="9" max="9" width="20.42578125" style="12" customWidth="1"/>
    <col min="10" max="10" width="20.28515625" style="12" customWidth="1"/>
    <col min="11" max="11" width="14.5703125" style="12" customWidth="1"/>
    <col min="12" max="12" width="4.140625" style="12" customWidth="1"/>
    <col min="13" max="13" width="1.140625" style="12" customWidth="1"/>
    <col min="14" max="14" width="19.42578125" style="12" customWidth="1"/>
    <col min="15" max="15" width="0.28515625" style="12" customWidth="1"/>
    <col min="16" max="16" width="0.140625" style="12" customWidth="1"/>
    <col min="17" max="16384" width="11.42578125" style="12"/>
  </cols>
  <sheetData>
    <row r="1" spans="2:16" ht="2.65" customHeight="1"/>
    <row r="2" spans="2:16" ht="4.9000000000000004" customHeight="1">
      <c r="D2" s="57"/>
      <c r="M2" s="57"/>
      <c r="N2" s="57"/>
    </row>
    <row r="3" spans="2:16" ht="87.75" customHeight="1">
      <c r="D3" s="57"/>
      <c r="E3" s="36" t="s">
        <v>43</v>
      </c>
      <c r="F3" s="58"/>
      <c r="G3" s="58"/>
      <c r="H3" s="58"/>
      <c r="I3" s="58"/>
      <c r="J3" s="58"/>
      <c r="K3" s="58"/>
      <c r="M3" s="57"/>
      <c r="N3" s="57"/>
    </row>
    <row r="4" spans="2:16" ht="4.9000000000000004" customHeight="1">
      <c r="D4" s="57"/>
      <c r="M4" s="57"/>
      <c r="N4" s="57"/>
    </row>
    <row r="5" spans="2:16" ht="2.65" customHeight="1"/>
    <row r="6" spans="2:16" ht="4.5" customHeight="1"/>
    <row r="7" spans="2:16" ht="15.75" customHeight="1">
      <c r="C7" s="59" t="s">
        <v>0</v>
      </c>
      <c r="D7" s="60"/>
      <c r="E7" s="60"/>
      <c r="F7" s="61"/>
      <c r="G7" s="55" t="s">
        <v>1</v>
      </c>
      <c r="H7" s="55"/>
      <c r="I7" s="55"/>
      <c r="J7" s="55"/>
      <c r="K7" s="55"/>
      <c r="L7" s="55"/>
      <c r="M7" s="56"/>
      <c r="N7" s="59" t="s">
        <v>2</v>
      </c>
      <c r="O7" s="61"/>
      <c r="P7" s="23"/>
    </row>
    <row r="8" spans="2:16" ht="30">
      <c r="C8" s="62"/>
      <c r="D8" s="63"/>
      <c r="E8" s="63"/>
      <c r="F8" s="64"/>
      <c r="G8" s="14" t="s">
        <v>3</v>
      </c>
      <c r="H8" s="14" t="s">
        <v>41</v>
      </c>
      <c r="I8" s="14" t="s">
        <v>4</v>
      </c>
      <c r="J8" s="14" t="s">
        <v>5</v>
      </c>
      <c r="K8" s="54" t="s">
        <v>6</v>
      </c>
      <c r="L8" s="55"/>
      <c r="M8" s="56"/>
      <c r="N8" s="65"/>
      <c r="O8" s="67"/>
      <c r="P8" s="29"/>
    </row>
    <row r="9" spans="2:16" ht="15.75">
      <c r="C9" s="65"/>
      <c r="D9" s="66"/>
      <c r="E9" s="66"/>
      <c r="F9" s="67"/>
      <c r="G9" s="14" t="s">
        <v>7</v>
      </c>
      <c r="H9" s="14" t="s">
        <v>8</v>
      </c>
      <c r="I9" s="14" t="s">
        <v>9</v>
      </c>
      <c r="J9" s="14" t="s">
        <v>10</v>
      </c>
      <c r="K9" s="54" t="s">
        <v>11</v>
      </c>
      <c r="L9" s="55"/>
      <c r="M9" s="56"/>
      <c r="N9" s="54" t="s">
        <v>12</v>
      </c>
      <c r="O9" s="56"/>
      <c r="P9" s="6"/>
    </row>
    <row r="10" spans="2:16" ht="23.25" customHeight="1">
      <c r="B10" s="8"/>
      <c r="C10" s="51" t="s">
        <v>44</v>
      </c>
      <c r="D10" s="38"/>
      <c r="E10" s="38"/>
      <c r="F10" s="38"/>
      <c r="G10" s="15">
        <v>24674473784</v>
      </c>
      <c r="H10" s="15">
        <v>2558707640.2800002</v>
      </c>
      <c r="I10" s="15">
        <v>27233181424.279999</v>
      </c>
      <c r="J10" s="15">
        <v>12350979410.219999</v>
      </c>
      <c r="K10" s="52">
        <v>12343882295.58</v>
      </c>
      <c r="L10" s="38"/>
      <c r="M10" s="38"/>
      <c r="N10" s="53">
        <v>14882202014.059999</v>
      </c>
      <c r="O10" s="38"/>
      <c r="P10" s="41"/>
    </row>
    <row r="11" spans="2:16" ht="23.25" customHeight="1">
      <c r="B11" s="8"/>
      <c r="C11" s="48" t="s">
        <v>45</v>
      </c>
      <c r="D11" s="38"/>
      <c r="E11" s="38"/>
      <c r="F11" s="38"/>
      <c r="G11" s="16">
        <v>257917215</v>
      </c>
      <c r="H11" s="16">
        <v>4411972.42</v>
      </c>
      <c r="I11" s="16">
        <v>262329187.41999999</v>
      </c>
      <c r="J11" s="16">
        <v>140254848.41999999</v>
      </c>
      <c r="K11" s="49">
        <v>140254848.41999999</v>
      </c>
      <c r="L11" s="38"/>
      <c r="M11" s="38"/>
      <c r="N11" s="50">
        <v>122074339</v>
      </c>
      <c r="O11" s="38"/>
      <c r="P11" s="41"/>
    </row>
    <row r="12" spans="2:16" ht="23.25" customHeight="1">
      <c r="B12" s="8"/>
      <c r="C12" s="51" t="s">
        <v>46</v>
      </c>
      <c r="D12" s="38"/>
      <c r="E12" s="38"/>
      <c r="F12" s="38"/>
      <c r="G12" s="15">
        <v>337944562</v>
      </c>
      <c r="H12" s="15">
        <v>0</v>
      </c>
      <c r="I12" s="15">
        <v>337944562</v>
      </c>
      <c r="J12" s="15">
        <v>168971694</v>
      </c>
      <c r="K12" s="52">
        <v>168971694</v>
      </c>
      <c r="L12" s="38"/>
      <c r="M12" s="38"/>
      <c r="N12" s="53">
        <v>168972868</v>
      </c>
      <c r="O12" s="38"/>
      <c r="P12" s="41"/>
    </row>
    <row r="13" spans="2:16" ht="30" customHeight="1">
      <c r="B13" s="8"/>
      <c r="C13" s="48" t="s">
        <v>47</v>
      </c>
      <c r="D13" s="38"/>
      <c r="E13" s="38"/>
      <c r="F13" s="38"/>
      <c r="G13" s="16">
        <v>503296180</v>
      </c>
      <c r="H13" s="16">
        <v>7091429.5</v>
      </c>
      <c r="I13" s="16">
        <v>510387609.5</v>
      </c>
      <c r="J13" s="16">
        <v>343794877.5</v>
      </c>
      <c r="K13" s="49">
        <v>343794877.5</v>
      </c>
      <c r="L13" s="38"/>
      <c r="M13" s="38"/>
      <c r="N13" s="50">
        <v>166592732</v>
      </c>
      <c r="O13" s="38"/>
      <c r="P13" s="41"/>
    </row>
    <row r="14" spans="2:16">
      <c r="B14" s="8"/>
      <c r="C14" s="42" t="s">
        <v>38</v>
      </c>
      <c r="D14" s="43"/>
      <c r="E14" s="43"/>
      <c r="F14" s="44"/>
      <c r="G14" s="7">
        <v>25773631741</v>
      </c>
      <c r="H14" s="7">
        <v>2570211042.1999998</v>
      </c>
      <c r="I14" s="7">
        <v>28343842783.200001</v>
      </c>
      <c r="J14" s="7">
        <v>13004000830.139999</v>
      </c>
      <c r="K14" s="45">
        <v>12996903715.5</v>
      </c>
      <c r="L14" s="43"/>
      <c r="M14" s="44"/>
      <c r="N14" s="45">
        <v>15339841953.059999</v>
      </c>
      <c r="O14" s="43"/>
      <c r="P14" s="44"/>
    </row>
    <row r="15" spans="2:16" ht="5.0999999999999996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2:16" ht="17.100000000000001" customHeight="1">
      <c r="B16" s="46" t="s">
        <v>39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8"/>
    </row>
    <row r="17" ht="3" customHeight="1"/>
  </sheetData>
  <mergeCells count="26">
    <mergeCell ref="D2:D4"/>
    <mergeCell ref="M2:N4"/>
    <mergeCell ref="E3:K3"/>
    <mergeCell ref="C7:F9"/>
    <mergeCell ref="G7:M7"/>
    <mergeCell ref="N7:O8"/>
    <mergeCell ref="P7:P8"/>
    <mergeCell ref="K8:M8"/>
    <mergeCell ref="K9:M9"/>
    <mergeCell ref="N9:O9"/>
    <mergeCell ref="C10:F10"/>
    <mergeCell ref="K10:M10"/>
    <mergeCell ref="N10:P10"/>
    <mergeCell ref="C11:F11"/>
    <mergeCell ref="K11:M11"/>
    <mergeCell ref="N11:P11"/>
    <mergeCell ref="C12:F12"/>
    <mergeCell ref="K12:M12"/>
    <mergeCell ref="N12:P12"/>
    <mergeCell ref="B16:O16"/>
    <mergeCell ref="C13:F13"/>
    <mergeCell ref="K13:M13"/>
    <mergeCell ref="N13:P13"/>
    <mergeCell ref="C14:F14"/>
    <mergeCell ref="K14:M14"/>
    <mergeCell ref="N14:P14"/>
  </mergeCells>
  <pageMargins left="0.59055118110236227" right="0.59055118110236227" top="0.39370078740157483" bottom="0.39370078740157483" header="0.31496062992125984" footer="0.31496062992125984"/>
  <pageSetup scale="5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9847-0C71-47EE-87CD-B46DEEE936F1}">
  <sheetPr>
    <pageSetUpPr fitToPage="1"/>
  </sheetPr>
  <dimension ref="B1:U20"/>
  <sheetViews>
    <sheetView view="pageBreakPreview" zoomScaleNormal="100" zoomScaleSheetLayoutView="100" workbookViewId="0">
      <selection activeCell="W14" sqref="W14"/>
    </sheetView>
  </sheetViews>
  <sheetFormatPr baseColWidth="10" defaultRowHeight="15"/>
  <cols>
    <col min="1" max="2" width="0.140625" style="5" customWidth="1"/>
    <col min="3" max="3" width="2.5703125" style="5" customWidth="1"/>
    <col min="4" max="4" width="8.28515625" style="5" customWidth="1"/>
    <col min="5" max="5" width="6.7109375" style="5" customWidth="1"/>
    <col min="6" max="6" width="21.7109375" style="5" customWidth="1"/>
    <col min="7" max="7" width="25.28515625" style="5" customWidth="1"/>
    <col min="8" max="8" width="18.42578125" style="5" customWidth="1"/>
    <col min="9" max="9" width="14.5703125" style="5" customWidth="1"/>
    <col min="10" max="10" width="4.140625" style="5" customWidth="1"/>
    <col min="11" max="11" width="3.7109375" style="5" customWidth="1"/>
    <col min="12" max="12" width="15.42578125" style="5" customWidth="1"/>
    <col min="13" max="13" width="19" style="5" customWidth="1"/>
    <col min="14" max="14" width="13.85546875" style="5" customWidth="1"/>
    <col min="15" max="15" width="4.42578125" style="5" customWidth="1"/>
    <col min="16" max="16" width="0.85546875" style="5" customWidth="1"/>
    <col min="17" max="17" width="3" style="5" customWidth="1"/>
    <col min="18" max="18" width="0" style="5" hidden="1" customWidth="1"/>
    <col min="19" max="19" width="15.140625" style="5" customWidth="1"/>
    <col min="20" max="20" width="0.140625" style="5" customWidth="1"/>
    <col min="21" max="21" width="0" style="5" hidden="1" customWidth="1"/>
    <col min="22" max="22" width="1.85546875" style="5" customWidth="1"/>
    <col min="23" max="16384" width="11.42578125" style="5"/>
  </cols>
  <sheetData>
    <row r="1" spans="2:21" ht="4.1500000000000004" customHeight="1"/>
    <row r="2" spans="2:21" ht="4.9000000000000004" customHeight="1">
      <c r="D2" s="22"/>
      <c r="E2" s="22"/>
      <c r="P2" s="22"/>
      <c r="Q2" s="22"/>
      <c r="R2" s="22"/>
      <c r="S2" s="22"/>
      <c r="T2" s="22"/>
      <c r="U2" s="22"/>
    </row>
    <row r="3" spans="2:21" ht="93.75" customHeight="1">
      <c r="D3" s="22"/>
      <c r="E3" s="22"/>
      <c r="F3" s="36" t="s">
        <v>48</v>
      </c>
      <c r="G3" s="36"/>
      <c r="H3" s="36"/>
      <c r="I3" s="36"/>
      <c r="J3" s="36"/>
      <c r="K3" s="36"/>
      <c r="L3" s="36"/>
      <c r="M3" s="36"/>
      <c r="N3" s="36"/>
      <c r="P3" s="22"/>
      <c r="Q3" s="22"/>
      <c r="R3" s="22"/>
      <c r="S3" s="22"/>
      <c r="T3" s="22"/>
      <c r="U3" s="22"/>
    </row>
    <row r="4" spans="2:21" ht="4.3499999999999996" customHeight="1"/>
    <row r="5" spans="2:21" ht="4.5" customHeight="1"/>
    <row r="6" spans="2:21" ht="15" customHeight="1">
      <c r="C6" s="60" t="s">
        <v>0</v>
      </c>
      <c r="D6" s="60"/>
      <c r="E6" s="60"/>
      <c r="F6" s="60"/>
      <c r="G6" s="61"/>
      <c r="H6" s="60" t="s">
        <v>1</v>
      </c>
      <c r="I6" s="60"/>
      <c r="J6" s="60"/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1"/>
    </row>
    <row r="7" spans="2:21" ht="33.75" customHeight="1">
      <c r="C7" s="63"/>
      <c r="D7" s="63"/>
      <c r="E7" s="63"/>
      <c r="F7" s="63"/>
      <c r="G7" s="64"/>
      <c r="H7" s="14" t="s">
        <v>3</v>
      </c>
      <c r="I7" s="85" t="s">
        <v>41</v>
      </c>
      <c r="J7" s="82"/>
      <c r="K7" s="81" t="s">
        <v>4</v>
      </c>
      <c r="L7" s="82"/>
      <c r="M7" s="14" t="s">
        <v>5</v>
      </c>
      <c r="N7" s="54" t="s">
        <v>6</v>
      </c>
      <c r="O7" s="55"/>
      <c r="P7" s="56"/>
      <c r="Q7" s="83"/>
      <c r="R7" s="83"/>
      <c r="S7" s="83"/>
      <c r="T7" s="84"/>
    </row>
    <row r="8" spans="2:21" ht="15" customHeight="1">
      <c r="C8" s="66"/>
      <c r="D8" s="66"/>
      <c r="E8" s="66"/>
      <c r="F8" s="66"/>
      <c r="G8" s="67"/>
      <c r="H8" s="14" t="s">
        <v>7</v>
      </c>
      <c r="I8" s="85" t="s">
        <v>8</v>
      </c>
      <c r="J8" s="82"/>
      <c r="K8" s="81" t="s">
        <v>9</v>
      </c>
      <c r="L8" s="82"/>
      <c r="M8" s="14" t="s">
        <v>10</v>
      </c>
      <c r="N8" s="54" t="s">
        <v>11</v>
      </c>
      <c r="O8" s="55"/>
      <c r="P8" s="56"/>
      <c r="Q8" s="54" t="s">
        <v>12</v>
      </c>
      <c r="R8" s="55"/>
      <c r="S8" s="56"/>
      <c r="T8" s="17"/>
    </row>
    <row r="9" spans="2:21" ht="43.5" customHeight="1">
      <c r="B9" s="18"/>
      <c r="C9" s="78" t="s">
        <v>49</v>
      </c>
      <c r="D9" s="73"/>
      <c r="E9" s="73"/>
      <c r="F9" s="73"/>
      <c r="G9" s="73"/>
      <c r="H9" s="19">
        <v>7488654453</v>
      </c>
      <c r="I9" s="79">
        <v>1206288166.27</v>
      </c>
      <c r="J9" s="73"/>
      <c r="K9" s="79">
        <v>8694942619.2700005</v>
      </c>
      <c r="L9" s="73"/>
      <c r="M9" s="19">
        <v>4078045113.8800001</v>
      </c>
      <c r="N9" s="79">
        <v>4077038885.98</v>
      </c>
      <c r="O9" s="73"/>
      <c r="P9" s="73"/>
      <c r="Q9" s="80">
        <v>4616897505.3900003</v>
      </c>
      <c r="R9" s="73"/>
      <c r="S9" s="73"/>
      <c r="T9" s="77"/>
    </row>
    <row r="10" spans="2:21" ht="24.75" customHeight="1">
      <c r="B10" s="18"/>
      <c r="C10" s="74" t="s">
        <v>50</v>
      </c>
      <c r="D10" s="73"/>
      <c r="E10" s="73"/>
      <c r="F10" s="73"/>
      <c r="G10" s="73"/>
      <c r="H10" s="20">
        <v>0</v>
      </c>
      <c r="I10" s="75">
        <v>0</v>
      </c>
      <c r="J10" s="73"/>
      <c r="K10" s="75">
        <v>0</v>
      </c>
      <c r="L10" s="73"/>
      <c r="M10" s="20">
        <v>0</v>
      </c>
      <c r="N10" s="75">
        <v>0</v>
      </c>
      <c r="O10" s="73"/>
      <c r="P10" s="73"/>
      <c r="Q10" s="76">
        <v>0</v>
      </c>
      <c r="R10" s="73"/>
      <c r="S10" s="73"/>
      <c r="T10" s="77"/>
    </row>
    <row r="11" spans="2:21" ht="57" customHeight="1">
      <c r="B11" s="18"/>
      <c r="C11" s="78" t="s">
        <v>51</v>
      </c>
      <c r="D11" s="73"/>
      <c r="E11" s="73"/>
      <c r="F11" s="73"/>
      <c r="G11" s="73"/>
      <c r="H11" s="19">
        <v>0</v>
      </c>
      <c r="I11" s="79">
        <v>0</v>
      </c>
      <c r="J11" s="73"/>
      <c r="K11" s="79">
        <v>0</v>
      </c>
      <c r="L11" s="73"/>
      <c r="M11" s="19">
        <v>0</v>
      </c>
      <c r="N11" s="79">
        <v>0</v>
      </c>
      <c r="O11" s="73"/>
      <c r="P11" s="73"/>
      <c r="Q11" s="80">
        <v>0</v>
      </c>
      <c r="R11" s="73"/>
      <c r="S11" s="73"/>
      <c r="T11" s="77"/>
    </row>
    <row r="12" spans="2:21" ht="51" customHeight="1">
      <c r="B12" s="18"/>
      <c r="C12" s="74" t="s">
        <v>52</v>
      </c>
      <c r="D12" s="73"/>
      <c r="E12" s="73"/>
      <c r="F12" s="73"/>
      <c r="G12" s="73"/>
      <c r="H12" s="20">
        <v>0</v>
      </c>
      <c r="I12" s="75">
        <v>0</v>
      </c>
      <c r="J12" s="73"/>
      <c r="K12" s="75">
        <v>0</v>
      </c>
      <c r="L12" s="73"/>
      <c r="M12" s="20">
        <v>0</v>
      </c>
      <c r="N12" s="75">
        <v>0</v>
      </c>
      <c r="O12" s="73"/>
      <c r="P12" s="73"/>
      <c r="Q12" s="76">
        <v>0</v>
      </c>
      <c r="R12" s="73"/>
      <c r="S12" s="73"/>
      <c r="T12" s="77"/>
    </row>
    <row r="13" spans="2:21" ht="61.5" customHeight="1">
      <c r="B13" s="18"/>
      <c r="C13" s="78" t="s">
        <v>53</v>
      </c>
      <c r="D13" s="73"/>
      <c r="E13" s="73"/>
      <c r="F13" s="73"/>
      <c r="G13" s="73"/>
      <c r="H13" s="19">
        <v>0</v>
      </c>
      <c r="I13" s="79">
        <v>0</v>
      </c>
      <c r="J13" s="73"/>
      <c r="K13" s="79">
        <v>0</v>
      </c>
      <c r="L13" s="73"/>
      <c r="M13" s="19">
        <v>0</v>
      </c>
      <c r="N13" s="79">
        <v>0</v>
      </c>
      <c r="O13" s="73"/>
      <c r="P13" s="73"/>
      <c r="Q13" s="80">
        <v>0</v>
      </c>
      <c r="R13" s="73"/>
      <c r="S13" s="73"/>
      <c r="T13" s="77"/>
    </row>
    <row r="14" spans="2:21" ht="64.5" customHeight="1">
      <c r="B14" s="18"/>
      <c r="C14" s="74" t="s">
        <v>54</v>
      </c>
      <c r="D14" s="73"/>
      <c r="E14" s="73"/>
      <c r="F14" s="73"/>
      <c r="G14" s="73"/>
      <c r="H14" s="20">
        <v>0</v>
      </c>
      <c r="I14" s="75">
        <v>0</v>
      </c>
      <c r="J14" s="73"/>
      <c r="K14" s="75">
        <v>0</v>
      </c>
      <c r="L14" s="73"/>
      <c r="M14" s="20">
        <v>0</v>
      </c>
      <c r="N14" s="75">
        <v>0</v>
      </c>
      <c r="O14" s="73"/>
      <c r="P14" s="73"/>
      <c r="Q14" s="76">
        <v>0</v>
      </c>
      <c r="R14" s="73"/>
      <c r="S14" s="73"/>
      <c r="T14" s="77"/>
    </row>
    <row r="15" spans="2:21" ht="51" customHeight="1">
      <c r="B15" s="18"/>
      <c r="C15" s="78" t="s">
        <v>55</v>
      </c>
      <c r="D15" s="73"/>
      <c r="E15" s="73"/>
      <c r="F15" s="73"/>
      <c r="G15" s="73"/>
      <c r="H15" s="19">
        <v>0</v>
      </c>
      <c r="I15" s="79">
        <v>0</v>
      </c>
      <c r="J15" s="73"/>
      <c r="K15" s="79">
        <v>0</v>
      </c>
      <c r="L15" s="73"/>
      <c r="M15" s="19">
        <v>0</v>
      </c>
      <c r="N15" s="79">
        <v>0</v>
      </c>
      <c r="O15" s="73"/>
      <c r="P15" s="73"/>
      <c r="Q15" s="80">
        <v>0</v>
      </c>
      <c r="R15" s="73"/>
      <c r="S15" s="73"/>
      <c r="T15" s="77"/>
    </row>
    <row r="16" spans="2:21" ht="17.25">
      <c r="B16" s="18"/>
      <c r="C16" s="68" t="s">
        <v>38</v>
      </c>
      <c r="D16" s="69"/>
      <c r="E16" s="69"/>
      <c r="F16" s="69"/>
      <c r="G16" s="70"/>
      <c r="H16" s="21">
        <v>7488654453</v>
      </c>
      <c r="I16" s="71">
        <v>1206288166.27</v>
      </c>
      <c r="J16" s="70"/>
      <c r="K16" s="71">
        <v>8694942619.2700005</v>
      </c>
      <c r="L16" s="70"/>
      <c r="M16" s="21">
        <v>4078045113.8800001</v>
      </c>
      <c r="N16" s="71">
        <v>4077038885.98</v>
      </c>
      <c r="O16" s="69"/>
      <c r="P16" s="70"/>
      <c r="Q16" s="71">
        <v>4616897505.3900003</v>
      </c>
      <c r="R16" s="69"/>
      <c r="S16" s="69"/>
      <c r="T16" s="70"/>
    </row>
    <row r="17" spans="2:20" ht="17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2:20" ht="17.25">
      <c r="B18" s="72" t="s">
        <v>39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18"/>
    </row>
    <row r="19" spans="2:20" ht="3" customHeight="1"/>
    <row r="20" spans="2:20" ht="51.6" customHeight="1"/>
  </sheetData>
  <mergeCells count="54">
    <mergeCell ref="D2:E3"/>
    <mergeCell ref="P2:U3"/>
    <mergeCell ref="F3:N3"/>
    <mergeCell ref="C6:G8"/>
    <mergeCell ref="H6:P6"/>
    <mergeCell ref="Q6:T7"/>
    <mergeCell ref="I7:J7"/>
    <mergeCell ref="K7:L7"/>
    <mergeCell ref="N7:P7"/>
    <mergeCell ref="I8:J8"/>
    <mergeCell ref="K8:L8"/>
    <mergeCell ref="N8:P8"/>
    <mergeCell ref="Q8:S8"/>
    <mergeCell ref="C9:G9"/>
    <mergeCell ref="I9:J9"/>
    <mergeCell ref="K9:L9"/>
    <mergeCell ref="N9:P9"/>
    <mergeCell ref="Q9:T9"/>
    <mergeCell ref="C11:G11"/>
    <mergeCell ref="I11:J11"/>
    <mergeCell ref="K11:L11"/>
    <mergeCell ref="N11:P11"/>
    <mergeCell ref="Q11:T11"/>
    <mergeCell ref="C10:G10"/>
    <mergeCell ref="I10:J10"/>
    <mergeCell ref="K10:L10"/>
    <mergeCell ref="N10:P10"/>
    <mergeCell ref="Q10:T10"/>
    <mergeCell ref="C13:G13"/>
    <mergeCell ref="I13:J13"/>
    <mergeCell ref="K13:L13"/>
    <mergeCell ref="N13:P13"/>
    <mergeCell ref="Q13:T13"/>
    <mergeCell ref="C12:G12"/>
    <mergeCell ref="I12:J12"/>
    <mergeCell ref="K12:L12"/>
    <mergeCell ref="N12:P12"/>
    <mergeCell ref="Q12:T12"/>
    <mergeCell ref="B18:S18"/>
    <mergeCell ref="C14:G14"/>
    <mergeCell ref="I14:J14"/>
    <mergeCell ref="K14:L14"/>
    <mergeCell ref="N14:P14"/>
    <mergeCell ref="Q14:T14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</mergeCells>
  <pageMargins left="0.59055118110236227" right="0.59055118110236227" top="0.39370078740157483" bottom="0.39370078740157483" header="0.31496062992125984" footer="0.31496062992125984"/>
  <pageSetup scale="52" fitToHeight="0" orientation="portrait" r:id="rId1"/>
  <ignoredErrors>
    <ignoredError sqref="H8:P8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7F74-90DD-4A34-B147-14982B91EEFD}">
  <sheetPr>
    <pageSetUpPr fitToPage="1"/>
  </sheetPr>
  <dimension ref="A1:O46"/>
  <sheetViews>
    <sheetView showGridLines="0" view="pageBreakPreview" zoomScaleNormal="100" zoomScaleSheetLayoutView="100" workbookViewId="0">
      <pane ySplit="7" topLeftCell="A25" activePane="bottomLeft" state="frozen"/>
      <selection pane="bottomLeft" activeCell="C35" sqref="C35:F35"/>
    </sheetView>
  </sheetViews>
  <sheetFormatPr baseColWidth="10" defaultRowHeight="15"/>
  <cols>
    <col min="1" max="2" width="0.140625" style="13" customWidth="1"/>
    <col min="3" max="3" width="2.5703125" style="13" customWidth="1"/>
    <col min="4" max="4" width="29.28515625" style="13" customWidth="1"/>
    <col min="5" max="5" width="32.42578125" style="13" customWidth="1"/>
    <col min="6" max="6" width="7.42578125" style="13" customWidth="1"/>
    <col min="7" max="7" width="19.28515625" style="13" customWidth="1"/>
    <col min="8" max="8" width="18" style="13" customWidth="1"/>
    <col min="9" max="9" width="19.42578125" style="13" customWidth="1"/>
    <col min="10" max="10" width="19.7109375" style="13" customWidth="1"/>
    <col min="11" max="11" width="13.28515625" style="13" customWidth="1"/>
    <col min="12" max="12" width="4.85546875" style="13" customWidth="1"/>
    <col min="13" max="13" width="0.85546875" style="13" customWidth="1"/>
    <col min="14" max="14" width="19.5703125" style="13" customWidth="1"/>
    <col min="15" max="15" width="0.140625" style="13" customWidth="1"/>
    <col min="16" max="16" width="0" style="13" hidden="1" customWidth="1"/>
    <col min="17" max="17" width="0.85546875" style="13" customWidth="1"/>
    <col min="18" max="16384" width="11.42578125" style="13"/>
  </cols>
  <sheetData>
    <row r="1" spans="1:15" ht="4.1500000000000004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0.2" customHeight="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.1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0.2" customHeight="1">
      <c r="A4" s="86"/>
      <c r="B4" s="86"/>
      <c r="C4" s="86"/>
      <c r="D4" s="132" t="s">
        <v>128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ht="4.9000000000000004" customHeight="1">
      <c r="A5" s="86"/>
      <c r="B5" s="86"/>
      <c r="C5" s="8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ht="89.25" customHeight="1">
      <c r="A6" s="86"/>
      <c r="B6" s="86"/>
      <c r="C6" s="86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5" ht="3.75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5" ht="15" customHeight="1">
      <c r="C8" s="23" t="s">
        <v>0</v>
      </c>
      <c r="D8" s="24"/>
      <c r="E8" s="24"/>
      <c r="F8" s="25"/>
      <c r="G8" s="32" t="s">
        <v>1</v>
      </c>
      <c r="H8" s="32"/>
      <c r="I8" s="32"/>
      <c r="J8" s="32"/>
      <c r="K8" s="32"/>
      <c r="L8" s="32"/>
      <c r="M8" s="33"/>
      <c r="N8" s="23" t="s">
        <v>2</v>
      </c>
      <c r="O8" s="25"/>
    </row>
    <row r="9" spans="1:15" ht="36" customHeight="1">
      <c r="C9" s="26"/>
      <c r="D9" s="27"/>
      <c r="E9" s="27"/>
      <c r="F9" s="28"/>
      <c r="G9" s="10" t="s">
        <v>3</v>
      </c>
      <c r="H9" s="10" t="s">
        <v>41</v>
      </c>
      <c r="I9" s="10" t="s">
        <v>4</v>
      </c>
      <c r="J9" s="10" t="s">
        <v>5</v>
      </c>
      <c r="K9" s="34" t="s">
        <v>6</v>
      </c>
      <c r="L9" s="32"/>
      <c r="M9" s="33"/>
      <c r="N9" s="29"/>
      <c r="O9" s="31"/>
    </row>
    <row r="10" spans="1:15" ht="15.75">
      <c r="C10" s="29"/>
      <c r="D10" s="30"/>
      <c r="E10" s="30"/>
      <c r="F10" s="31"/>
      <c r="G10" s="10" t="s">
        <v>7</v>
      </c>
      <c r="H10" s="10" t="s">
        <v>8</v>
      </c>
      <c r="I10" s="10" t="s">
        <v>9</v>
      </c>
      <c r="J10" s="10" t="s">
        <v>10</v>
      </c>
      <c r="K10" s="34" t="s">
        <v>11</v>
      </c>
      <c r="L10" s="32"/>
      <c r="M10" s="33"/>
      <c r="N10" s="34" t="s">
        <v>12</v>
      </c>
      <c r="O10" s="33"/>
    </row>
    <row r="11" spans="1:15" ht="20.100000000000001" customHeight="1">
      <c r="B11" s="133"/>
      <c r="C11" s="134" t="s">
        <v>129</v>
      </c>
      <c r="D11" s="135"/>
      <c r="E11" s="135"/>
      <c r="F11" s="135"/>
      <c r="G11" s="136">
        <v>4284603916</v>
      </c>
      <c r="H11" s="136">
        <v>1034483957.97</v>
      </c>
      <c r="I11" s="136">
        <v>5319087873.9700003</v>
      </c>
      <c r="J11" s="136">
        <v>2241692335.1900001</v>
      </c>
      <c r="K11" s="137">
        <v>2238077561.8200002</v>
      </c>
      <c r="L11" s="135"/>
      <c r="M11" s="135"/>
      <c r="N11" s="138">
        <v>3077395538.7800002</v>
      </c>
      <c r="O11" s="139"/>
    </row>
    <row r="12" spans="1:15" ht="20.100000000000001" customHeight="1">
      <c r="B12" s="133"/>
      <c r="C12" s="134" t="s">
        <v>130</v>
      </c>
      <c r="D12" s="135"/>
      <c r="E12" s="135"/>
      <c r="F12" s="135"/>
      <c r="G12" s="136">
        <v>257917215</v>
      </c>
      <c r="H12" s="136">
        <v>4411972.42</v>
      </c>
      <c r="I12" s="136">
        <v>262329187.41999999</v>
      </c>
      <c r="J12" s="136">
        <v>140254848.41999999</v>
      </c>
      <c r="K12" s="137">
        <v>140254848.41999999</v>
      </c>
      <c r="L12" s="135"/>
      <c r="M12" s="135"/>
      <c r="N12" s="138">
        <v>122074339</v>
      </c>
      <c r="O12" s="139"/>
    </row>
    <row r="13" spans="1:15" ht="20.100000000000001" customHeight="1">
      <c r="B13" s="133"/>
      <c r="C13" s="134" t="s">
        <v>131</v>
      </c>
      <c r="D13" s="135"/>
      <c r="E13" s="135"/>
      <c r="F13" s="135"/>
      <c r="G13" s="136">
        <v>1156002334</v>
      </c>
      <c r="H13" s="136">
        <v>62037414.310000002</v>
      </c>
      <c r="I13" s="136">
        <v>1218039748.3099999</v>
      </c>
      <c r="J13" s="136">
        <v>517578985.14999998</v>
      </c>
      <c r="K13" s="137">
        <v>516681666.38999999</v>
      </c>
      <c r="L13" s="135"/>
      <c r="M13" s="135"/>
      <c r="N13" s="138">
        <v>700460763.15999997</v>
      </c>
      <c r="O13" s="139"/>
    </row>
    <row r="14" spans="1:15" ht="20.100000000000001" customHeight="1">
      <c r="B14" s="133"/>
      <c r="C14" s="134" t="s">
        <v>132</v>
      </c>
      <c r="D14" s="135"/>
      <c r="E14" s="135"/>
      <c r="F14" s="135"/>
      <c r="G14" s="136">
        <v>907416084</v>
      </c>
      <c r="H14" s="136">
        <v>184153869.53</v>
      </c>
      <c r="I14" s="136">
        <v>1091569953.53</v>
      </c>
      <c r="J14" s="136">
        <v>664797428.21000004</v>
      </c>
      <c r="K14" s="137">
        <v>664190178.77999997</v>
      </c>
      <c r="L14" s="135"/>
      <c r="M14" s="135"/>
      <c r="N14" s="138">
        <v>426772525.31999999</v>
      </c>
      <c r="O14" s="139"/>
    </row>
    <row r="15" spans="1:15" ht="20.100000000000001" customHeight="1">
      <c r="B15" s="133"/>
      <c r="C15" s="134" t="s">
        <v>133</v>
      </c>
      <c r="D15" s="135"/>
      <c r="E15" s="135"/>
      <c r="F15" s="135"/>
      <c r="G15" s="136">
        <v>0</v>
      </c>
      <c r="H15" s="136">
        <v>0</v>
      </c>
      <c r="I15" s="136">
        <v>0</v>
      </c>
      <c r="J15" s="136">
        <v>0</v>
      </c>
      <c r="K15" s="137">
        <v>0</v>
      </c>
      <c r="L15" s="135"/>
      <c r="M15" s="135"/>
      <c r="N15" s="138">
        <v>0</v>
      </c>
      <c r="O15" s="139"/>
    </row>
    <row r="16" spans="1:15" ht="20.100000000000001" customHeight="1">
      <c r="B16" s="133"/>
      <c r="C16" s="134" t="s">
        <v>134</v>
      </c>
      <c r="D16" s="135"/>
      <c r="E16" s="135"/>
      <c r="F16" s="135"/>
      <c r="G16" s="136">
        <v>574610183</v>
      </c>
      <c r="H16" s="136">
        <v>7385300.1500000004</v>
      </c>
      <c r="I16" s="136">
        <v>581995483.14999998</v>
      </c>
      <c r="J16" s="136">
        <v>149290378.90000001</v>
      </c>
      <c r="K16" s="137">
        <v>148847229.28</v>
      </c>
      <c r="L16" s="135"/>
      <c r="M16" s="135"/>
      <c r="N16" s="138">
        <v>432705104.25</v>
      </c>
      <c r="O16" s="139"/>
    </row>
    <row r="17" spans="2:15" ht="20.100000000000001" customHeight="1">
      <c r="B17" s="133"/>
      <c r="C17" s="134" t="s">
        <v>135</v>
      </c>
      <c r="D17" s="135"/>
      <c r="E17" s="135"/>
      <c r="F17" s="135"/>
      <c r="G17" s="136">
        <v>0</v>
      </c>
      <c r="H17" s="136">
        <v>0</v>
      </c>
      <c r="I17" s="136">
        <v>0</v>
      </c>
      <c r="J17" s="136">
        <v>0</v>
      </c>
      <c r="K17" s="137">
        <v>0</v>
      </c>
      <c r="L17" s="135"/>
      <c r="M17" s="135"/>
      <c r="N17" s="138">
        <v>0</v>
      </c>
      <c r="O17" s="139"/>
    </row>
    <row r="18" spans="2:15" ht="20.100000000000001" customHeight="1">
      <c r="B18" s="133"/>
      <c r="C18" s="134" t="s">
        <v>136</v>
      </c>
      <c r="D18" s="135"/>
      <c r="E18" s="135"/>
      <c r="F18" s="135"/>
      <c r="G18" s="136">
        <v>1022910991</v>
      </c>
      <c r="H18" s="136">
        <v>776020765.87</v>
      </c>
      <c r="I18" s="136">
        <v>1798931756.8699999</v>
      </c>
      <c r="J18" s="136">
        <v>644783548.09000003</v>
      </c>
      <c r="K18" s="137">
        <v>643475295</v>
      </c>
      <c r="L18" s="135"/>
      <c r="M18" s="135"/>
      <c r="N18" s="138">
        <v>1154148208.78</v>
      </c>
      <c r="O18" s="139"/>
    </row>
    <row r="19" spans="2:15" ht="20.100000000000001" customHeight="1">
      <c r="B19" s="133"/>
      <c r="C19" s="134" t="s">
        <v>84</v>
      </c>
      <c r="D19" s="135"/>
      <c r="E19" s="135"/>
      <c r="F19" s="135"/>
      <c r="G19" s="136">
        <v>365747109</v>
      </c>
      <c r="H19" s="136">
        <v>474635.69</v>
      </c>
      <c r="I19" s="136">
        <v>366221744.69</v>
      </c>
      <c r="J19" s="136">
        <v>124987146.42</v>
      </c>
      <c r="K19" s="137">
        <v>124628343.95</v>
      </c>
      <c r="L19" s="135"/>
      <c r="M19" s="135"/>
      <c r="N19" s="138">
        <v>241234598.27000001</v>
      </c>
      <c r="O19" s="139"/>
    </row>
    <row r="20" spans="2:15" ht="20.100000000000001" customHeight="1">
      <c r="B20" s="133"/>
      <c r="C20" s="134" t="s">
        <v>137</v>
      </c>
      <c r="D20" s="135"/>
      <c r="E20" s="135"/>
      <c r="F20" s="135"/>
      <c r="G20" s="136">
        <v>14790031360</v>
      </c>
      <c r="H20" s="136">
        <v>1520655620.96</v>
      </c>
      <c r="I20" s="136">
        <v>16310686980.959999</v>
      </c>
      <c r="J20" s="136">
        <v>7284993783.3500004</v>
      </c>
      <c r="K20" s="137">
        <v>7282548783.8800001</v>
      </c>
      <c r="L20" s="135"/>
      <c r="M20" s="135"/>
      <c r="N20" s="138">
        <v>9025693197.6100006</v>
      </c>
      <c r="O20" s="139"/>
    </row>
    <row r="21" spans="2:15" ht="20.100000000000001" customHeight="1">
      <c r="B21" s="133"/>
      <c r="C21" s="134" t="s">
        <v>138</v>
      </c>
      <c r="D21" s="135"/>
      <c r="E21" s="135"/>
      <c r="F21" s="135"/>
      <c r="G21" s="136">
        <v>79311631</v>
      </c>
      <c r="H21" s="136">
        <v>2866793.13</v>
      </c>
      <c r="I21" s="136">
        <v>82178424.129999995</v>
      </c>
      <c r="J21" s="136">
        <v>25691479.420000002</v>
      </c>
      <c r="K21" s="137">
        <v>25640379.280000001</v>
      </c>
      <c r="L21" s="135"/>
      <c r="M21" s="135"/>
      <c r="N21" s="138">
        <v>56486944.710000001</v>
      </c>
      <c r="O21" s="139"/>
    </row>
    <row r="22" spans="2:15" ht="20.100000000000001" customHeight="1">
      <c r="B22" s="133"/>
      <c r="C22" s="134" t="s">
        <v>139</v>
      </c>
      <c r="D22" s="135"/>
      <c r="E22" s="135"/>
      <c r="F22" s="135"/>
      <c r="G22" s="136">
        <v>690257412</v>
      </c>
      <c r="H22" s="136">
        <v>241714739.77000001</v>
      </c>
      <c r="I22" s="136">
        <v>931972151.76999998</v>
      </c>
      <c r="J22" s="136">
        <v>324042941.63</v>
      </c>
      <c r="K22" s="137">
        <v>323834928.44999999</v>
      </c>
      <c r="L22" s="135"/>
      <c r="M22" s="135"/>
      <c r="N22" s="138">
        <v>607929210.13999999</v>
      </c>
      <c r="O22" s="139"/>
    </row>
    <row r="23" spans="2:15" ht="20.100000000000001" customHeight="1">
      <c r="B23" s="133"/>
      <c r="C23" s="134" t="s">
        <v>140</v>
      </c>
      <c r="D23" s="135"/>
      <c r="E23" s="135"/>
      <c r="F23" s="135"/>
      <c r="G23" s="136">
        <v>3003711829</v>
      </c>
      <c r="H23" s="136">
        <v>240620684.41999999</v>
      </c>
      <c r="I23" s="136">
        <v>3244332513.4200001</v>
      </c>
      <c r="J23" s="136">
        <v>1180582621.3399999</v>
      </c>
      <c r="K23" s="137">
        <v>1179746048.27</v>
      </c>
      <c r="L23" s="135"/>
      <c r="M23" s="135"/>
      <c r="N23" s="138">
        <v>2063749892.0799999</v>
      </c>
      <c r="O23" s="139"/>
    </row>
    <row r="24" spans="2:15" ht="20.100000000000001" customHeight="1">
      <c r="B24" s="133"/>
      <c r="C24" s="134" t="s">
        <v>141</v>
      </c>
      <c r="D24" s="135"/>
      <c r="E24" s="135"/>
      <c r="F24" s="135"/>
      <c r="G24" s="136">
        <v>434818669</v>
      </c>
      <c r="H24" s="136">
        <v>93350453.200000003</v>
      </c>
      <c r="I24" s="136">
        <v>528169122.19999999</v>
      </c>
      <c r="J24" s="136">
        <v>291515342.04000002</v>
      </c>
      <c r="K24" s="137">
        <v>291326881.23000002</v>
      </c>
      <c r="L24" s="135"/>
      <c r="M24" s="135"/>
      <c r="N24" s="138">
        <v>236653780.16</v>
      </c>
      <c r="O24" s="139"/>
    </row>
    <row r="25" spans="2:15" ht="20.100000000000001" customHeight="1">
      <c r="B25" s="133"/>
      <c r="C25" s="134" t="s">
        <v>142</v>
      </c>
      <c r="D25" s="135"/>
      <c r="E25" s="135"/>
      <c r="F25" s="135"/>
      <c r="G25" s="136">
        <v>9448352180</v>
      </c>
      <c r="H25" s="136">
        <v>859898920.62</v>
      </c>
      <c r="I25" s="136">
        <v>10308251100.620001</v>
      </c>
      <c r="J25" s="136">
        <v>4833889118.21</v>
      </c>
      <c r="K25" s="137">
        <v>4833124857.3199997</v>
      </c>
      <c r="L25" s="135"/>
      <c r="M25" s="135"/>
      <c r="N25" s="138">
        <v>5474361982.4099998</v>
      </c>
      <c r="O25" s="139"/>
    </row>
    <row r="26" spans="2:15" ht="20.100000000000001" customHeight="1">
      <c r="B26" s="133"/>
      <c r="C26" s="134" t="s">
        <v>143</v>
      </c>
      <c r="D26" s="135"/>
      <c r="E26" s="135"/>
      <c r="F26" s="135"/>
      <c r="G26" s="136">
        <v>800926676</v>
      </c>
      <c r="H26" s="136">
        <v>29657528.260000002</v>
      </c>
      <c r="I26" s="136">
        <v>830584204.25999999</v>
      </c>
      <c r="J26" s="136">
        <v>451368634.26999998</v>
      </c>
      <c r="K26" s="137">
        <v>451368634.26999998</v>
      </c>
      <c r="L26" s="135"/>
      <c r="M26" s="135"/>
      <c r="N26" s="138">
        <v>379215569.99000001</v>
      </c>
      <c r="O26" s="139"/>
    </row>
    <row r="27" spans="2:15" ht="20.100000000000001" customHeight="1">
      <c r="B27" s="133"/>
      <c r="C27" s="134" t="s">
        <v>144</v>
      </c>
      <c r="D27" s="135"/>
      <c r="E27" s="135"/>
      <c r="F27" s="135"/>
      <c r="G27" s="136">
        <v>332652963</v>
      </c>
      <c r="H27" s="136">
        <v>52546501.560000002</v>
      </c>
      <c r="I27" s="136">
        <v>385199464.56</v>
      </c>
      <c r="J27" s="136">
        <v>177903646.44</v>
      </c>
      <c r="K27" s="137">
        <v>177507055.06</v>
      </c>
      <c r="L27" s="135"/>
      <c r="M27" s="135"/>
      <c r="N27" s="138">
        <v>207295818.12</v>
      </c>
      <c r="O27" s="139"/>
    </row>
    <row r="28" spans="2:15" ht="20.100000000000001" customHeight="1">
      <c r="B28" s="133"/>
      <c r="C28" s="134" t="s">
        <v>145</v>
      </c>
      <c r="D28" s="135"/>
      <c r="E28" s="135"/>
      <c r="F28" s="135"/>
      <c r="G28" s="136">
        <v>904796990</v>
      </c>
      <c r="H28" s="136">
        <v>59459567.810000002</v>
      </c>
      <c r="I28" s="136">
        <v>964256557.80999994</v>
      </c>
      <c r="J28" s="136">
        <v>449777983.55000001</v>
      </c>
      <c r="K28" s="137">
        <v>448740641.75</v>
      </c>
      <c r="L28" s="135"/>
      <c r="M28" s="135"/>
      <c r="N28" s="138">
        <v>514478574.25999999</v>
      </c>
      <c r="O28" s="139"/>
    </row>
    <row r="29" spans="2:15" ht="20.25" customHeight="1">
      <c r="B29" s="133"/>
      <c r="C29" s="134" t="s">
        <v>146</v>
      </c>
      <c r="D29" s="135"/>
      <c r="E29" s="135"/>
      <c r="F29" s="135"/>
      <c r="G29" s="136">
        <v>132755629</v>
      </c>
      <c r="H29" s="136">
        <v>-5081225.58</v>
      </c>
      <c r="I29" s="136">
        <v>127674403.42</v>
      </c>
      <c r="J29" s="136">
        <v>64438558.109999999</v>
      </c>
      <c r="K29" s="137">
        <v>64317664.210000001</v>
      </c>
      <c r="L29" s="135"/>
      <c r="M29" s="135"/>
      <c r="N29" s="138">
        <v>63235845.310000002</v>
      </c>
      <c r="O29" s="139"/>
    </row>
    <row r="30" spans="2:15" ht="20.100000000000001" customHeight="1">
      <c r="B30" s="133"/>
      <c r="C30" s="134" t="s">
        <v>147</v>
      </c>
      <c r="D30" s="135"/>
      <c r="E30" s="135"/>
      <c r="F30" s="135"/>
      <c r="G30" s="136">
        <v>315953218</v>
      </c>
      <c r="H30" s="136">
        <v>90838849.069999993</v>
      </c>
      <c r="I30" s="136">
        <v>406792067.06999999</v>
      </c>
      <c r="J30" s="136">
        <v>266413336.56</v>
      </c>
      <c r="K30" s="137">
        <v>266251621.47999999</v>
      </c>
      <c r="L30" s="135"/>
      <c r="M30" s="135"/>
      <c r="N30" s="138">
        <v>140378730.50999999</v>
      </c>
      <c r="O30" s="139"/>
    </row>
    <row r="31" spans="2:15" ht="20.100000000000001" customHeight="1">
      <c r="B31" s="133"/>
      <c r="C31" s="134" t="s">
        <v>148</v>
      </c>
      <c r="D31" s="135"/>
      <c r="E31" s="135"/>
      <c r="F31" s="135"/>
      <c r="G31" s="136">
        <v>96132748</v>
      </c>
      <c r="H31" s="136">
        <v>71992663.010000005</v>
      </c>
      <c r="I31" s="136">
        <v>168125411.00999999</v>
      </c>
      <c r="J31" s="136">
        <v>13283800.699999999</v>
      </c>
      <c r="K31" s="137">
        <v>13266985.359999999</v>
      </c>
      <c r="L31" s="135"/>
      <c r="M31" s="135"/>
      <c r="N31" s="138">
        <v>154841610.31</v>
      </c>
      <c r="O31" s="139"/>
    </row>
    <row r="32" spans="2:15" ht="20.100000000000001" customHeight="1">
      <c r="B32" s="133"/>
      <c r="C32" s="134" t="s">
        <v>149</v>
      </c>
      <c r="D32" s="135"/>
      <c r="E32" s="135"/>
      <c r="F32" s="135"/>
      <c r="G32" s="136">
        <v>0</v>
      </c>
      <c r="H32" s="136">
        <v>0</v>
      </c>
      <c r="I32" s="136">
        <v>0</v>
      </c>
      <c r="J32" s="136">
        <v>0</v>
      </c>
      <c r="K32" s="137">
        <v>0</v>
      </c>
      <c r="L32" s="135"/>
      <c r="M32" s="135"/>
      <c r="N32" s="138">
        <v>0</v>
      </c>
      <c r="O32" s="139"/>
    </row>
    <row r="33" spans="2:15" ht="20.100000000000001" customHeight="1">
      <c r="B33" s="133"/>
      <c r="C33" s="134" t="s">
        <v>150</v>
      </c>
      <c r="D33" s="135"/>
      <c r="E33" s="135"/>
      <c r="F33" s="135"/>
      <c r="G33" s="136">
        <v>9939936</v>
      </c>
      <c r="H33" s="136">
        <v>295522.82</v>
      </c>
      <c r="I33" s="136">
        <v>10235458.82</v>
      </c>
      <c r="J33" s="136">
        <v>4124024.49</v>
      </c>
      <c r="K33" s="137">
        <v>4107025.87</v>
      </c>
      <c r="L33" s="135"/>
      <c r="M33" s="135"/>
      <c r="N33" s="138">
        <v>6111434.3300000001</v>
      </c>
      <c r="O33" s="139"/>
    </row>
    <row r="34" spans="2:15" ht="20.100000000000001" customHeight="1">
      <c r="B34" s="133"/>
      <c r="C34" s="134" t="s">
        <v>151</v>
      </c>
      <c r="D34" s="135"/>
      <c r="E34" s="135"/>
      <c r="F34" s="135"/>
      <c r="G34" s="136">
        <v>250175474</v>
      </c>
      <c r="H34" s="136">
        <v>-98781568.939999998</v>
      </c>
      <c r="I34" s="136">
        <v>151393905.06</v>
      </c>
      <c r="J34" s="136">
        <v>63841656.890000001</v>
      </c>
      <c r="K34" s="137">
        <v>63223787.020000003</v>
      </c>
      <c r="L34" s="135"/>
      <c r="M34" s="135"/>
      <c r="N34" s="138">
        <v>87552248.170000002</v>
      </c>
      <c r="O34" s="139"/>
    </row>
    <row r="35" spans="2:15" ht="20.100000000000001" customHeight="1">
      <c r="B35" s="133"/>
      <c r="C35" s="134" t="s">
        <v>152</v>
      </c>
      <c r="D35" s="135"/>
      <c r="E35" s="135"/>
      <c r="F35" s="135"/>
      <c r="G35" s="136">
        <v>83535536</v>
      </c>
      <c r="H35" s="136">
        <v>195350.43</v>
      </c>
      <c r="I35" s="136">
        <v>83730886.430000007</v>
      </c>
      <c r="J35" s="136">
        <v>30333012.68</v>
      </c>
      <c r="K35" s="137">
        <v>30261727.239999998</v>
      </c>
      <c r="L35" s="135"/>
      <c r="M35" s="135"/>
      <c r="N35" s="138">
        <v>53397873.75</v>
      </c>
      <c r="O35" s="139"/>
    </row>
    <row r="36" spans="2:15" ht="20.100000000000001" customHeight="1">
      <c r="B36" s="133"/>
      <c r="C36" s="134" t="s">
        <v>153</v>
      </c>
      <c r="D36" s="135"/>
      <c r="E36" s="135"/>
      <c r="F36" s="135"/>
      <c r="G36" s="136">
        <v>0</v>
      </c>
      <c r="H36" s="136">
        <v>0</v>
      </c>
      <c r="I36" s="136">
        <v>0</v>
      </c>
      <c r="J36" s="136">
        <v>0</v>
      </c>
      <c r="K36" s="137">
        <v>0</v>
      </c>
      <c r="L36" s="135"/>
      <c r="M36" s="135"/>
      <c r="N36" s="138">
        <v>0</v>
      </c>
      <c r="O36" s="139"/>
    </row>
    <row r="37" spans="2:15" ht="20.100000000000001" customHeight="1">
      <c r="B37" s="133"/>
      <c r="C37" s="134" t="s">
        <v>154</v>
      </c>
      <c r="D37" s="135"/>
      <c r="E37" s="135"/>
      <c r="F37" s="135"/>
      <c r="G37" s="136">
        <v>16304449</v>
      </c>
      <c r="H37" s="136">
        <v>-23</v>
      </c>
      <c r="I37" s="136">
        <v>16304426</v>
      </c>
      <c r="J37" s="136">
        <v>7343594.1200000001</v>
      </c>
      <c r="K37" s="137">
        <v>7311830.5700000003</v>
      </c>
      <c r="L37" s="135"/>
      <c r="M37" s="135"/>
      <c r="N37" s="138">
        <v>8960831.8800000008</v>
      </c>
      <c r="O37" s="139"/>
    </row>
    <row r="38" spans="2:15" ht="20.100000000000001" customHeight="1">
      <c r="B38" s="133"/>
      <c r="C38" s="134" t="s">
        <v>155</v>
      </c>
      <c r="D38" s="135"/>
      <c r="E38" s="135"/>
      <c r="F38" s="135"/>
      <c r="G38" s="136">
        <v>5794199475</v>
      </c>
      <c r="H38" s="136">
        <v>-44388104.539999999</v>
      </c>
      <c r="I38" s="136">
        <v>5749811370.46</v>
      </c>
      <c r="J38" s="136">
        <v>3027536728.0500002</v>
      </c>
      <c r="K38" s="137">
        <v>3027536728.0500002</v>
      </c>
      <c r="L38" s="135"/>
      <c r="M38" s="135"/>
      <c r="N38" s="138">
        <v>2722274642.4099998</v>
      </c>
      <c r="O38" s="139"/>
    </row>
    <row r="39" spans="2:15" ht="33.75" customHeight="1">
      <c r="B39" s="133"/>
      <c r="C39" s="134" t="s">
        <v>156</v>
      </c>
      <c r="D39" s="135"/>
      <c r="E39" s="135"/>
      <c r="F39" s="135"/>
      <c r="G39" s="136">
        <v>364641341</v>
      </c>
      <c r="H39" s="136">
        <v>8051634.4199999999</v>
      </c>
      <c r="I39" s="136">
        <v>372692975.42000002</v>
      </c>
      <c r="J39" s="136">
        <v>180065359.5</v>
      </c>
      <c r="K39" s="137">
        <v>180065359.5</v>
      </c>
      <c r="L39" s="135"/>
      <c r="M39" s="135"/>
      <c r="N39" s="138">
        <v>192627615.91999999</v>
      </c>
      <c r="O39" s="139"/>
    </row>
    <row r="40" spans="2:15" ht="33.75" customHeight="1">
      <c r="B40" s="133"/>
      <c r="C40" s="134" t="s">
        <v>157</v>
      </c>
      <c r="D40" s="135"/>
      <c r="E40" s="135"/>
      <c r="F40" s="135"/>
      <c r="G40" s="136">
        <v>5379558134</v>
      </c>
      <c r="H40" s="136">
        <v>-52439738.960000001</v>
      </c>
      <c r="I40" s="136">
        <v>5327118395.04</v>
      </c>
      <c r="J40" s="136">
        <v>2847471368.5500002</v>
      </c>
      <c r="K40" s="137">
        <v>2847471368.5500002</v>
      </c>
      <c r="L40" s="135"/>
      <c r="M40" s="135"/>
      <c r="N40" s="138">
        <v>2479647026.4899998</v>
      </c>
      <c r="O40" s="139"/>
    </row>
    <row r="41" spans="2:15" ht="20.100000000000001" customHeight="1">
      <c r="B41" s="133"/>
      <c r="C41" s="134" t="s">
        <v>158</v>
      </c>
      <c r="D41" s="135"/>
      <c r="E41" s="135"/>
      <c r="F41" s="135"/>
      <c r="G41" s="136">
        <v>0</v>
      </c>
      <c r="H41" s="136">
        <v>0</v>
      </c>
      <c r="I41" s="136">
        <v>0</v>
      </c>
      <c r="J41" s="136">
        <v>0</v>
      </c>
      <c r="K41" s="137">
        <v>0</v>
      </c>
      <c r="L41" s="135"/>
      <c r="M41" s="135"/>
      <c r="N41" s="138">
        <v>0</v>
      </c>
      <c r="O41" s="139"/>
    </row>
    <row r="42" spans="2:15" ht="20.100000000000001" customHeight="1">
      <c r="B42" s="133"/>
      <c r="C42" s="134" t="s">
        <v>159</v>
      </c>
      <c r="D42" s="135"/>
      <c r="E42" s="135"/>
      <c r="F42" s="135"/>
      <c r="G42" s="136">
        <v>50000000</v>
      </c>
      <c r="H42" s="136">
        <v>0</v>
      </c>
      <c r="I42" s="136">
        <v>50000000</v>
      </c>
      <c r="J42" s="136">
        <v>0</v>
      </c>
      <c r="K42" s="137">
        <v>0</v>
      </c>
      <c r="L42" s="135"/>
      <c r="M42" s="135"/>
      <c r="N42" s="138">
        <v>50000000</v>
      </c>
      <c r="O42" s="139"/>
    </row>
    <row r="43" spans="2:15" ht="16.5">
      <c r="B43" s="133"/>
      <c r="C43" s="140" t="s">
        <v>38</v>
      </c>
      <c r="D43" s="141"/>
      <c r="E43" s="141"/>
      <c r="F43" s="142"/>
      <c r="G43" s="143">
        <v>25773631741</v>
      </c>
      <c r="H43" s="143">
        <v>2570211042.1999998</v>
      </c>
      <c r="I43" s="143">
        <v>28343842783.200001</v>
      </c>
      <c r="J43" s="143">
        <v>13004000830.139999</v>
      </c>
      <c r="K43" s="144">
        <v>12996903715.5</v>
      </c>
      <c r="L43" s="141"/>
      <c r="M43" s="142"/>
      <c r="N43" s="144">
        <v>15339841953.059999</v>
      </c>
      <c r="O43" s="142"/>
    </row>
    <row r="44" spans="2:15" ht="0" hidden="1" customHeight="1"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</row>
    <row r="45" spans="2:15" ht="6" customHeigh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</row>
    <row r="46" spans="2:15" ht="17.100000000000001" customHeight="1">
      <c r="B46" s="131" t="s">
        <v>39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3"/>
    </row>
  </sheetData>
  <mergeCells count="107">
    <mergeCell ref="C43:F43"/>
    <mergeCell ref="K43:M43"/>
    <mergeCell ref="N43:O43"/>
    <mergeCell ref="B46:N46"/>
    <mergeCell ref="C41:F41"/>
    <mergeCell ref="K41:M41"/>
    <mergeCell ref="N41:O41"/>
    <mergeCell ref="C42:F42"/>
    <mergeCell ref="K42:M42"/>
    <mergeCell ref="N42:O42"/>
    <mergeCell ref="C39:F39"/>
    <mergeCell ref="K39:M39"/>
    <mergeCell ref="N39:O39"/>
    <mergeCell ref="C40:F40"/>
    <mergeCell ref="K40:M40"/>
    <mergeCell ref="N40:O40"/>
    <mergeCell ref="C37:F37"/>
    <mergeCell ref="K37:M37"/>
    <mergeCell ref="N37:O37"/>
    <mergeCell ref="C38:F38"/>
    <mergeCell ref="K38:M38"/>
    <mergeCell ref="N38:O38"/>
    <mergeCell ref="C35:F35"/>
    <mergeCell ref="K35:M35"/>
    <mergeCell ref="N35:O35"/>
    <mergeCell ref="C36:F36"/>
    <mergeCell ref="K36:M36"/>
    <mergeCell ref="N36:O36"/>
    <mergeCell ref="C33:F33"/>
    <mergeCell ref="K33:M33"/>
    <mergeCell ref="N33:O33"/>
    <mergeCell ref="C34:F34"/>
    <mergeCell ref="K34:M34"/>
    <mergeCell ref="N34:O34"/>
    <mergeCell ref="C31:F31"/>
    <mergeCell ref="K31:M31"/>
    <mergeCell ref="N31:O31"/>
    <mergeCell ref="C32:F32"/>
    <mergeCell ref="K32:M32"/>
    <mergeCell ref="N32:O32"/>
    <mergeCell ref="C29:F29"/>
    <mergeCell ref="K29:M29"/>
    <mergeCell ref="N29:O29"/>
    <mergeCell ref="C30:F30"/>
    <mergeCell ref="K30:M30"/>
    <mergeCell ref="N30:O30"/>
    <mergeCell ref="C27:F27"/>
    <mergeCell ref="K27:M27"/>
    <mergeCell ref="N27:O27"/>
    <mergeCell ref="C28:F28"/>
    <mergeCell ref="K28:M28"/>
    <mergeCell ref="N28:O28"/>
    <mergeCell ref="C25:F25"/>
    <mergeCell ref="K25:M25"/>
    <mergeCell ref="N25:O25"/>
    <mergeCell ref="C26:F26"/>
    <mergeCell ref="K26:M26"/>
    <mergeCell ref="N26:O26"/>
    <mergeCell ref="C23:F23"/>
    <mergeCell ref="K23:M23"/>
    <mergeCell ref="N23:O23"/>
    <mergeCell ref="C24:F24"/>
    <mergeCell ref="K24:M24"/>
    <mergeCell ref="N24:O24"/>
    <mergeCell ref="C21:F21"/>
    <mergeCell ref="K21:M21"/>
    <mergeCell ref="N21:O21"/>
    <mergeCell ref="C22:F22"/>
    <mergeCell ref="K22:M22"/>
    <mergeCell ref="N22:O22"/>
    <mergeCell ref="C19:F19"/>
    <mergeCell ref="K19:M19"/>
    <mergeCell ref="N19:O19"/>
    <mergeCell ref="C20:F20"/>
    <mergeCell ref="K20:M20"/>
    <mergeCell ref="N20:O20"/>
    <mergeCell ref="C17:F17"/>
    <mergeCell ref="K17:M17"/>
    <mergeCell ref="N17:O17"/>
    <mergeCell ref="C18:F18"/>
    <mergeCell ref="K18:M18"/>
    <mergeCell ref="N18:O18"/>
    <mergeCell ref="C15:F15"/>
    <mergeCell ref="K15:M15"/>
    <mergeCell ref="N15:O15"/>
    <mergeCell ref="C16:F16"/>
    <mergeCell ref="K16:M16"/>
    <mergeCell ref="N16:O16"/>
    <mergeCell ref="C13:F13"/>
    <mergeCell ref="K13:M13"/>
    <mergeCell ref="N13:O13"/>
    <mergeCell ref="C14:F14"/>
    <mergeCell ref="K14:M14"/>
    <mergeCell ref="N14:O14"/>
    <mergeCell ref="C11:F11"/>
    <mergeCell ref="K11:M11"/>
    <mergeCell ref="N11:O11"/>
    <mergeCell ref="C12:F12"/>
    <mergeCell ref="K12:M12"/>
    <mergeCell ref="N12:O12"/>
    <mergeCell ref="D4:O6"/>
    <mergeCell ref="C8:F10"/>
    <mergeCell ref="G8:M8"/>
    <mergeCell ref="N8:O9"/>
    <mergeCell ref="K9:M9"/>
    <mergeCell ref="K10:M10"/>
    <mergeCell ref="N10:O10"/>
  </mergeCells>
  <pageMargins left="0.59055118110236227" right="0.39370078740157483" top="0.39370078740157483" bottom="0.59055118110236227" header="0.19685039370078741" footer="0.19685039370078741"/>
  <pageSetup scale="5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ANALITICO DE INGRESOS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'ANALITICO DE INGRESOS'!Área_de_impresión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PRE_CONAC_035_ESTADO_ANALITICO_!Área_de_impresión</vt:lpstr>
      <vt:lpstr>'ANALITICO DE INGRESOS'!Títulos_a_imprimir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2024-07-11T17:14:47Z</cp:lastPrinted>
  <dcterms:created xsi:type="dcterms:W3CDTF">2024-07-03T19:44:37Z</dcterms:created>
  <dcterms:modified xsi:type="dcterms:W3CDTF">2024-07-24T18:45:28Z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